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/>
  <bookViews>
    <workbookView xWindow="0" yWindow="0" windowWidth="15600" windowHeight="11760" tabRatio="480" activeTab="2"/>
  </bookViews>
  <sheets>
    <sheet name="1-ИП ТС " sheetId="3" r:id="rId1"/>
    <sheet name="2-ИП ТС " sheetId="25" state="hidden" r:id="rId2"/>
    <sheet name="2-ИП ТС гор.вода " sheetId="30" r:id="rId3"/>
    <sheet name="3-ИП ТС " sheetId="26" r:id="rId4"/>
    <sheet name="4-ИП ТС " sheetId="27" r:id="rId5"/>
    <sheet name="5 ИП фин.план " sheetId="22" state="hidden" r:id="rId6"/>
    <sheet name="5 ИП фин.план  гор.вода" sheetId="31" r:id="rId7"/>
    <sheet name="6.1. ИП ТС" sheetId="29" state="hidden" r:id="rId8"/>
    <sheet name="6.2 ИП ТС " sheetId="12" state="hidden" r:id="rId9"/>
    <sheet name="5-ИП фин.план доп.расчет" sheetId="7" state="hidden" r:id="rId10"/>
    <sheet name="Распределение КА по годам фин." sheetId="32" state="hidden" r:id="rId11"/>
    <sheet name="сравнение 2 ИП ТС" sheetId="33" state="hidden" r:id="rId12"/>
    <sheet name="сравнение фин.план" sheetId="34" state="hidden" r:id="rId13"/>
    <sheet name="Форма 5" sheetId="28" state="hidden" r:id="rId14"/>
  </sheets>
  <definedNames>
    <definedName name="_FilterDatabase" localSheetId="1" hidden="1">'2-ИП ТС '!$A$15:$AJ$46</definedName>
    <definedName name="_FilterDatabase" localSheetId="2" hidden="1">'2-ИП ТС гор.вода '!$A$15:$Y$46</definedName>
    <definedName name="Print_Area" localSheetId="0">'1-ИП ТС '!$A$1:$F$24</definedName>
    <definedName name="Print_Area" localSheetId="1">'2-ИП ТС '!$A$5:$AJ$49</definedName>
    <definedName name="Print_Area" localSheetId="2">'2-ИП ТС гор.вода '!$A$1:$Y$90</definedName>
    <definedName name="Print_Area" localSheetId="3">'3-ИП ТС '!$A$1:$H$25</definedName>
    <definedName name="Print_Area" localSheetId="4">'4-ИП ТС '!$A$1:$V$16</definedName>
    <definedName name="Print_Area" localSheetId="5">'5 ИП фин.план '!$A$1:$P$71</definedName>
    <definedName name="Print_Area" localSheetId="6">'5 ИП фин.план  гор.вода'!$A$1:$F$70</definedName>
    <definedName name="Print_Area" localSheetId="9">'5-ИП фин.план доп.расчет'!$A$1:$P$34</definedName>
    <definedName name="Print_Area" localSheetId="7">'6.1. ИП ТС'!$A$1:$Y$76</definedName>
    <definedName name="Print_Area" localSheetId="10">'Распределение КА по годам фин.'!$A$1:$O$32</definedName>
    <definedName name="Print_Area" localSheetId="11">'сравнение 2 ИП ТС'!$A$1:$AL$26</definedName>
    <definedName name="Print_Area" localSheetId="12">'сравнение фин.план'!$A$1:$AO$69</definedName>
    <definedName name="Print_Titles" localSheetId="6">'5 ИП фин.план  гор.вода'!$17:$17</definedName>
  </definedNames>
  <calcPr calcId="162913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21" i="7" l="1"/>
  <c r="U21" i="7" s="1"/>
  <c r="F57" i="32"/>
  <c r="G57" i="32"/>
  <c r="H57" i="32"/>
  <c r="I57" i="32"/>
  <c r="J57" i="32"/>
  <c r="K57" i="32"/>
  <c r="L57" i="32"/>
  <c r="M57" i="32"/>
  <c r="N57" i="32"/>
  <c r="O57" i="32"/>
  <c r="F58" i="32"/>
  <c r="G58" i="32"/>
  <c r="H58" i="32"/>
  <c r="I58" i="32"/>
  <c r="J58" i="32"/>
  <c r="K58" i="32"/>
  <c r="L58" i="32"/>
  <c r="M58" i="32"/>
  <c r="N58" i="32"/>
  <c r="O58" i="32"/>
  <c r="F59" i="32"/>
  <c r="G59" i="32"/>
  <c r="H59" i="32"/>
  <c r="I59" i="32"/>
  <c r="J59" i="32"/>
  <c r="K59" i="32"/>
  <c r="L59" i="32"/>
  <c r="M59" i="32"/>
  <c r="N59" i="32"/>
  <c r="O59" i="32"/>
  <c r="F60" i="32"/>
  <c r="G60" i="32"/>
  <c r="H60" i="32"/>
  <c r="I60" i="32"/>
  <c r="J60" i="32"/>
  <c r="K60" i="32"/>
  <c r="L60" i="32"/>
  <c r="M60" i="32"/>
  <c r="N60" i="32"/>
  <c r="O60" i="32"/>
  <c r="F61" i="32"/>
  <c r="G61" i="32"/>
  <c r="H61" i="32"/>
  <c r="I61" i="32"/>
  <c r="J61" i="32"/>
  <c r="K61" i="32"/>
  <c r="L61" i="32"/>
  <c r="M61" i="32"/>
  <c r="N61" i="32"/>
  <c r="O61" i="32"/>
  <c r="F62" i="32"/>
  <c r="G62" i="32"/>
  <c r="H62" i="32"/>
  <c r="I62" i="32"/>
  <c r="J62" i="32"/>
  <c r="K62" i="32"/>
  <c r="L62" i="32"/>
  <c r="M62" i="32"/>
  <c r="N62" i="32"/>
  <c r="O62" i="32"/>
  <c r="O63" i="32"/>
  <c r="F64" i="32"/>
  <c r="G64" i="32"/>
  <c r="H64" i="32"/>
  <c r="I64" i="32"/>
  <c r="J64" i="32"/>
  <c r="K64" i="32"/>
  <c r="L64" i="32"/>
  <c r="M64" i="32"/>
  <c r="N64" i="32"/>
  <c r="O64" i="32"/>
  <c r="F56" i="32"/>
  <c r="G56" i="32"/>
  <c r="H56" i="32"/>
  <c r="I56" i="32"/>
  <c r="J56" i="32"/>
  <c r="K56" i="32"/>
  <c r="L56" i="32"/>
  <c r="M56" i="32"/>
  <c r="N56" i="32"/>
  <c r="O56" i="32"/>
  <c r="O14" i="32"/>
  <c r="N14" i="32"/>
  <c r="N63" i="32" s="1"/>
  <c r="M14" i="32"/>
  <c r="M63" i="32" s="1"/>
  <c r="L14" i="32"/>
  <c r="L63" i="32" s="1"/>
  <c r="K14" i="32"/>
  <c r="K63" i="32" s="1"/>
  <c r="J14" i="32"/>
  <c r="J63" i="32" s="1"/>
  <c r="I14" i="32"/>
  <c r="I63" i="32" s="1"/>
  <c r="H14" i="32"/>
  <c r="H63" i="32" s="1"/>
  <c r="G14" i="32"/>
  <c r="G63" i="32" s="1"/>
  <c r="F14" i="32"/>
  <c r="F63" i="32" s="1"/>
  <c r="M46" i="22"/>
  <c r="M45" i="22"/>
  <c r="N48" i="22"/>
  <c r="O20" i="22"/>
  <c r="O49" i="22" s="1"/>
  <c r="N17" i="22"/>
  <c r="N46" i="22" s="1"/>
  <c r="N16" i="22"/>
  <c r="N45" i="22" s="1"/>
  <c r="N57" i="22" s="1"/>
  <c r="N49" i="22"/>
  <c r="N50" i="22"/>
  <c r="N51" i="22"/>
  <c r="N53" i="22"/>
  <c r="T15" i="7" l="1"/>
  <c r="U15" i="7" s="1"/>
  <c r="T8" i="7"/>
  <c r="U8" i="7" s="1"/>
  <c r="T3" i="7"/>
  <c r="U3" i="7" s="1"/>
  <c r="S5" i="7"/>
  <c r="T5" i="7" s="1"/>
  <c r="U5" i="7" s="1"/>
  <c r="S6" i="7"/>
  <c r="T6" i="7" s="1"/>
  <c r="U6" i="7" s="1"/>
  <c r="S3" i="7"/>
  <c r="S16" i="7" s="1"/>
  <c r="V27" i="25" l="1"/>
  <c r="D24" i="33" l="1"/>
  <c r="C24" i="33"/>
  <c r="AI24" i="33"/>
  <c r="AK24" i="33" s="1"/>
  <c r="AH25" i="33"/>
  <c r="AG25" i="33"/>
  <c r="AL23" i="33"/>
  <c r="AK23" i="33"/>
  <c r="AL22" i="33"/>
  <c r="AK22" i="33"/>
  <c r="AL21" i="33"/>
  <c r="AK21" i="33"/>
  <c r="AL20" i="33"/>
  <c r="AK20" i="33"/>
  <c r="AL19" i="33"/>
  <c r="AK19" i="33"/>
  <c r="AL18" i="33"/>
  <c r="AK18" i="33"/>
  <c r="AL17" i="33"/>
  <c r="AK17" i="33"/>
  <c r="AL16" i="33"/>
  <c r="AK16" i="33"/>
  <c r="AK25" i="33" l="1"/>
  <c r="AI25" i="33"/>
  <c r="AK15" i="33"/>
  <c r="AL15" i="33"/>
  <c r="AE19" i="34"/>
  <c r="AF19" i="34"/>
  <c r="AG19" i="34"/>
  <c r="AE20" i="34"/>
  <c r="AM20" i="34" s="1"/>
  <c r="AF20" i="34"/>
  <c r="AG20" i="34"/>
  <c r="AE21" i="34"/>
  <c r="AM21" i="34" s="1"/>
  <c r="AF21" i="34"/>
  <c r="AG21" i="34"/>
  <c r="AE22" i="34"/>
  <c r="AF22" i="34"/>
  <c r="AG22" i="34"/>
  <c r="AE23" i="34"/>
  <c r="AF23" i="34"/>
  <c r="AG23" i="34"/>
  <c r="AE24" i="34"/>
  <c r="AM24" i="34" s="1"/>
  <c r="AF24" i="34"/>
  <c r="AG24" i="34"/>
  <c r="AE25" i="34"/>
  <c r="AF25" i="34"/>
  <c r="AG25" i="34"/>
  <c r="AE26" i="34"/>
  <c r="AM26" i="34" s="1"/>
  <c r="AF26" i="34"/>
  <c r="AG26" i="34"/>
  <c r="AE27" i="34"/>
  <c r="AM27" i="34" s="1"/>
  <c r="AF27" i="34"/>
  <c r="AG27" i="34"/>
  <c r="AE28" i="34"/>
  <c r="AF28" i="34"/>
  <c r="AG28" i="34"/>
  <c r="AE29" i="34"/>
  <c r="AF29" i="34"/>
  <c r="AN29" i="34" s="1"/>
  <c r="AG29" i="34"/>
  <c r="AO29" i="34" s="1"/>
  <c r="AE30" i="34"/>
  <c r="AM30" i="34" s="1"/>
  <c r="AF30" i="34"/>
  <c r="AN30" i="34" s="1"/>
  <c r="AG30" i="34"/>
  <c r="AO30" i="34" s="1"/>
  <c r="AE31" i="34"/>
  <c r="AF31" i="34"/>
  <c r="AG31" i="34"/>
  <c r="AO31" i="34" s="1"/>
  <c r="AE32" i="34"/>
  <c r="AF32" i="34"/>
  <c r="AN32" i="34" s="1"/>
  <c r="AG32" i="34"/>
  <c r="AO32" i="34" s="1"/>
  <c r="AE33" i="34"/>
  <c r="AF33" i="34"/>
  <c r="AN33" i="34" s="1"/>
  <c r="AG33" i="34"/>
  <c r="AE34" i="34"/>
  <c r="AF34" i="34"/>
  <c r="AN34" i="34" s="1"/>
  <c r="AG34" i="34"/>
  <c r="AO34" i="34" s="1"/>
  <c r="AE35" i="34"/>
  <c r="AF35" i="34"/>
  <c r="AN35" i="34" s="1"/>
  <c r="AG35" i="34"/>
  <c r="AO35" i="34" s="1"/>
  <c r="AE36" i="34"/>
  <c r="AM36" i="34" s="1"/>
  <c r="AF36" i="34"/>
  <c r="AN36" i="34" s="1"/>
  <c r="AG36" i="34"/>
  <c r="AE37" i="34"/>
  <c r="AF37" i="34"/>
  <c r="AN37" i="34" s="1"/>
  <c r="AG37" i="34"/>
  <c r="AO37" i="34" s="1"/>
  <c r="AE38" i="34"/>
  <c r="AF38" i="34"/>
  <c r="AN38" i="34" s="1"/>
  <c r="AG38" i="34"/>
  <c r="AO38" i="34" s="1"/>
  <c r="AE39" i="34"/>
  <c r="AF39" i="34"/>
  <c r="AN39" i="34" s="1"/>
  <c r="AG39" i="34"/>
  <c r="AO39" i="34" s="1"/>
  <c r="AE40" i="34"/>
  <c r="AF40" i="34"/>
  <c r="AG40" i="34"/>
  <c r="AO40" i="34" s="1"/>
  <c r="AE41" i="34"/>
  <c r="AF41" i="34"/>
  <c r="AN41" i="34" s="1"/>
  <c r="AG41" i="34"/>
  <c r="AO41" i="34" s="1"/>
  <c r="AE42" i="34"/>
  <c r="AM42" i="34" s="1"/>
  <c r="AF42" i="34"/>
  <c r="AG42" i="34"/>
  <c r="AO42" i="34" s="1"/>
  <c r="AE43" i="34"/>
  <c r="AF43" i="34"/>
  <c r="AN43" i="34" s="1"/>
  <c r="AG43" i="34"/>
  <c r="AO43" i="34" s="1"/>
  <c r="AE44" i="34"/>
  <c r="AF44" i="34"/>
  <c r="AG44" i="34"/>
  <c r="AE45" i="34"/>
  <c r="AM45" i="34" s="1"/>
  <c r="AF45" i="34"/>
  <c r="AN45" i="34" s="1"/>
  <c r="AG45" i="34"/>
  <c r="AO45" i="34" s="1"/>
  <c r="AE46" i="34"/>
  <c r="AF46" i="34"/>
  <c r="AN46" i="34" s="1"/>
  <c r="AG46" i="34"/>
  <c r="AO46" i="34" s="1"/>
  <c r="AE47" i="34"/>
  <c r="AF47" i="34"/>
  <c r="AG47" i="34"/>
  <c r="AE48" i="34"/>
  <c r="AM48" i="34" s="1"/>
  <c r="AF48" i="34"/>
  <c r="AN48" i="34" s="1"/>
  <c r="AG48" i="34"/>
  <c r="AO48" i="34" s="1"/>
  <c r="AE49" i="34"/>
  <c r="AM49" i="34" s="1"/>
  <c r="AF49" i="34"/>
  <c r="AN49" i="34" s="1"/>
  <c r="AG49" i="34"/>
  <c r="AO49" i="34" s="1"/>
  <c r="AE50" i="34"/>
  <c r="AF50" i="34"/>
  <c r="AN50" i="34" s="1"/>
  <c r="AG50" i="34"/>
  <c r="AO50" i="34" s="1"/>
  <c r="AE51" i="34"/>
  <c r="AF51" i="34"/>
  <c r="AN51" i="34" s="1"/>
  <c r="AG51" i="34"/>
  <c r="AO51" i="34" s="1"/>
  <c r="AE52" i="34"/>
  <c r="AF52" i="34"/>
  <c r="AN52" i="34" s="1"/>
  <c r="AG52" i="34"/>
  <c r="AO52" i="34" s="1"/>
  <c r="AE53" i="34"/>
  <c r="AF53" i="34"/>
  <c r="AN53" i="34" s="1"/>
  <c r="AG53" i="34"/>
  <c r="AO53" i="34" s="1"/>
  <c r="AE54" i="34"/>
  <c r="AF54" i="34"/>
  <c r="AN54" i="34" s="1"/>
  <c r="AG54" i="34"/>
  <c r="AO54" i="34" s="1"/>
  <c r="AE55" i="34"/>
  <c r="AF55" i="34"/>
  <c r="AN55" i="34" s="1"/>
  <c r="AG55" i="34"/>
  <c r="AO55" i="34" s="1"/>
  <c r="AE56" i="34"/>
  <c r="AF56" i="34"/>
  <c r="AN56" i="34" s="1"/>
  <c r="AG56" i="34"/>
  <c r="AO56" i="34" s="1"/>
  <c r="AE57" i="34"/>
  <c r="AM57" i="34" s="1"/>
  <c r="AF57" i="34"/>
  <c r="AN57" i="34" s="1"/>
  <c r="AG57" i="34"/>
  <c r="AE58" i="34"/>
  <c r="AF58" i="34"/>
  <c r="AN58" i="34" s="1"/>
  <c r="AG58" i="34"/>
  <c r="AO58" i="34" s="1"/>
  <c r="AE59" i="34"/>
  <c r="AF59" i="34"/>
  <c r="AG59" i="34"/>
  <c r="AE60" i="34"/>
  <c r="AF60" i="34"/>
  <c r="AG60" i="34"/>
  <c r="AE61" i="34"/>
  <c r="AF61" i="34"/>
  <c r="AG61" i="34"/>
  <c r="AE62" i="34"/>
  <c r="AF62" i="34"/>
  <c r="AG62" i="34"/>
  <c r="AE63" i="34"/>
  <c r="AF63" i="34"/>
  <c r="AG63" i="34"/>
  <c r="AE64" i="34"/>
  <c r="AF64" i="34"/>
  <c r="AG64" i="34"/>
  <c r="AE65" i="34"/>
  <c r="AF65" i="34"/>
  <c r="AG65" i="34"/>
  <c r="AE66" i="34"/>
  <c r="AF66" i="34"/>
  <c r="AG66" i="34"/>
  <c r="AE67" i="34"/>
  <c r="AF67" i="34"/>
  <c r="AG67" i="34"/>
  <c r="AE68" i="34"/>
  <c r="AF68" i="34"/>
  <c r="AG68" i="34"/>
  <c r="AG18" i="34"/>
  <c r="AF18" i="34"/>
  <c r="AE18" i="34"/>
  <c r="L17" i="34"/>
  <c r="M17" i="34"/>
  <c r="N17" i="34"/>
  <c r="U17" i="34"/>
  <c r="V17" i="34"/>
  <c r="W17" i="34"/>
  <c r="E17" i="34"/>
  <c r="D17" i="34"/>
  <c r="C17" i="34"/>
  <c r="AC58" i="34"/>
  <c r="AB58" i="34"/>
  <c r="AA58" i="34"/>
  <c r="AC57" i="34"/>
  <c r="AB57" i="34"/>
  <c r="AA57" i="34"/>
  <c r="AC46" i="34"/>
  <c r="AB46" i="34"/>
  <c r="AA46" i="34"/>
  <c r="AC45" i="34"/>
  <c r="AB45" i="34"/>
  <c r="AA45" i="34"/>
  <c r="AC43" i="34"/>
  <c r="AB43" i="34"/>
  <c r="AA43" i="34"/>
  <c r="AC42" i="34"/>
  <c r="AB42" i="34"/>
  <c r="AA42" i="34"/>
  <c r="AC41" i="34"/>
  <c r="AB41" i="34"/>
  <c r="AA41" i="34"/>
  <c r="AC40" i="34"/>
  <c r="AB40" i="34"/>
  <c r="AA40" i="34"/>
  <c r="AC39" i="34"/>
  <c r="AB39" i="34"/>
  <c r="AA39" i="34"/>
  <c r="AC38" i="34"/>
  <c r="AB38" i="34"/>
  <c r="AA38" i="34"/>
  <c r="AC37" i="34"/>
  <c r="AB37" i="34"/>
  <c r="AA37" i="34"/>
  <c r="AC36" i="34"/>
  <c r="AB36" i="34"/>
  <c r="AA36" i="34"/>
  <c r="AC35" i="34"/>
  <c r="AB35" i="34"/>
  <c r="AA35" i="34"/>
  <c r="AC34" i="34"/>
  <c r="AB34" i="34"/>
  <c r="AA34" i="34"/>
  <c r="AC33" i="34"/>
  <c r="AB33" i="34"/>
  <c r="AA33" i="34"/>
  <c r="AC32" i="34"/>
  <c r="AB32" i="34"/>
  <c r="AA32" i="34"/>
  <c r="AC31" i="34"/>
  <c r="AB31" i="34"/>
  <c r="AA31" i="34"/>
  <c r="AC30" i="34"/>
  <c r="AB30" i="34"/>
  <c r="AA30" i="34"/>
  <c r="AC29" i="34"/>
  <c r="AB29" i="34"/>
  <c r="AA29" i="34"/>
  <c r="T58" i="34"/>
  <c r="S58" i="34"/>
  <c r="R58" i="34"/>
  <c r="T57" i="34"/>
  <c r="S57" i="34"/>
  <c r="R57" i="34"/>
  <c r="T46" i="34"/>
  <c r="S46" i="34"/>
  <c r="R46" i="34"/>
  <c r="T45" i="34"/>
  <c r="S45" i="34"/>
  <c r="R45" i="34"/>
  <c r="T43" i="34"/>
  <c r="S43" i="34"/>
  <c r="R43" i="34"/>
  <c r="T42" i="34"/>
  <c r="S42" i="34"/>
  <c r="R42" i="34"/>
  <c r="T41" i="34"/>
  <c r="S41" i="34"/>
  <c r="R41" i="34"/>
  <c r="T40" i="34"/>
  <c r="S40" i="34"/>
  <c r="R40" i="34"/>
  <c r="T39" i="34"/>
  <c r="S39" i="34"/>
  <c r="R39" i="34"/>
  <c r="T38" i="34"/>
  <c r="S38" i="34"/>
  <c r="R38" i="34"/>
  <c r="T37" i="34"/>
  <c r="S37" i="34"/>
  <c r="R37" i="34"/>
  <c r="T36" i="34"/>
  <c r="S36" i="34"/>
  <c r="R36" i="34"/>
  <c r="T35" i="34"/>
  <c r="S35" i="34"/>
  <c r="R35" i="34"/>
  <c r="T34" i="34"/>
  <c r="S34" i="34"/>
  <c r="R34" i="34"/>
  <c r="T33" i="34"/>
  <c r="S33" i="34"/>
  <c r="R33" i="34"/>
  <c r="T32" i="34"/>
  <c r="S32" i="34"/>
  <c r="R32" i="34"/>
  <c r="T31" i="34"/>
  <c r="S31" i="34"/>
  <c r="R31" i="34"/>
  <c r="T30" i="34"/>
  <c r="S30" i="34"/>
  <c r="R30" i="34"/>
  <c r="T29" i="34"/>
  <c r="S29" i="34"/>
  <c r="R29" i="34"/>
  <c r="I38" i="34"/>
  <c r="J38" i="34"/>
  <c r="K38" i="34"/>
  <c r="I39" i="34"/>
  <c r="J39" i="34"/>
  <c r="K39" i="34"/>
  <c r="I40" i="34"/>
  <c r="J40" i="34"/>
  <c r="K40" i="34"/>
  <c r="I41" i="34"/>
  <c r="J41" i="34"/>
  <c r="K41" i="34"/>
  <c r="I42" i="34"/>
  <c r="J42" i="34"/>
  <c r="K42" i="34"/>
  <c r="I43" i="34"/>
  <c r="J43" i="34"/>
  <c r="K43" i="34"/>
  <c r="I45" i="34"/>
  <c r="J45" i="34"/>
  <c r="K45" i="34"/>
  <c r="I46" i="34"/>
  <c r="J46" i="34"/>
  <c r="K46" i="34"/>
  <c r="I57" i="34"/>
  <c r="J57" i="34"/>
  <c r="K57" i="34"/>
  <c r="I58" i="34"/>
  <c r="J58" i="34"/>
  <c r="K58" i="34"/>
  <c r="AM23" i="34"/>
  <c r="AM29" i="34"/>
  <c r="AN31" i="34"/>
  <c r="AM33" i="34"/>
  <c r="AO33" i="34"/>
  <c r="AO36" i="34"/>
  <c r="AM39" i="34"/>
  <c r="AN40" i="34"/>
  <c r="AM41" i="34"/>
  <c r="AO57" i="34"/>
  <c r="AM58" i="34"/>
  <c r="AI61" i="34"/>
  <c r="AI60" i="34"/>
  <c r="AI56" i="34"/>
  <c r="AI68" i="34" s="1"/>
  <c r="AI55" i="34"/>
  <c r="AI67" i="34" s="1"/>
  <c r="AI53" i="34"/>
  <c r="AI65" i="34" s="1"/>
  <c r="AI52" i="34"/>
  <c r="AI64" i="34" s="1"/>
  <c r="AI50" i="34"/>
  <c r="AI62" i="34" s="1"/>
  <c r="AH49" i="34"/>
  <c r="AH48" i="34"/>
  <c r="AK47" i="34"/>
  <c r="AJ47" i="34"/>
  <c r="AJ44" i="34" s="1"/>
  <c r="AH37" i="34"/>
  <c r="AH36" i="34"/>
  <c r="AH34" i="34"/>
  <c r="AH33" i="34"/>
  <c r="AH31" i="34"/>
  <c r="AH30" i="34"/>
  <c r="AH29" i="34"/>
  <c r="AJ27" i="34"/>
  <c r="AJ68" i="34" s="1"/>
  <c r="B27" i="34"/>
  <c r="B37" i="34" s="1"/>
  <c r="AK26" i="34"/>
  <c r="AK67" i="34" s="1"/>
  <c r="AJ26" i="34"/>
  <c r="B26" i="34"/>
  <c r="B36" i="34" s="1"/>
  <c r="AJ25" i="34"/>
  <c r="AJ66" i="34" s="1"/>
  <c r="B25" i="34"/>
  <c r="B54" i="34" s="1"/>
  <c r="B66" i="34" s="1"/>
  <c r="AK24" i="34"/>
  <c r="AK65" i="34" s="1"/>
  <c r="AJ24" i="34"/>
  <c r="AJ65" i="34" s="1"/>
  <c r="AN65" i="34" s="1"/>
  <c r="B24" i="34"/>
  <c r="B53" i="34" s="1"/>
  <c r="B65" i="34" s="1"/>
  <c r="AK23" i="34"/>
  <c r="AJ23" i="34"/>
  <c r="AJ64" i="34" s="1"/>
  <c r="B23" i="34"/>
  <c r="B52" i="34" s="1"/>
  <c r="B64" i="34" s="1"/>
  <c r="AK22" i="34"/>
  <c r="AK63" i="34" s="1"/>
  <c r="AJ22" i="34"/>
  <c r="AJ63" i="34" s="1"/>
  <c r="B22" i="34"/>
  <c r="B51" i="34" s="1"/>
  <c r="B63" i="34" s="1"/>
  <c r="AK21" i="34"/>
  <c r="AK62" i="34" s="1"/>
  <c r="AJ21" i="34"/>
  <c r="B21" i="34"/>
  <c r="B50" i="34" s="1"/>
  <c r="B62" i="34" s="1"/>
  <c r="AK20" i="34"/>
  <c r="AK61" i="34" s="1"/>
  <c r="AJ20" i="34"/>
  <c r="AJ61" i="34" s="1"/>
  <c r="AN61" i="34" s="1"/>
  <c r="B20" i="34"/>
  <c r="B30" i="34" s="1"/>
  <c r="AK19" i="34"/>
  <c r="AK60" i="34" s="1"/>
  <c r="AJ19" i="34"/>
  <c r="AJ60" i="34" s="1"/>
  <c r="B19" i="34"/>
  <c r="B29" i="34" s="1"/>
  <c r="AM65" i="34" l="1"/>
  <c r="AM62" i="34"/>
  <c r="AN47" i="34"/>
  <c r="AO60" i="34"/>
  <c r="AN60" i="34"/>
  <c r="AN24" i="34"/>
  <c r="AN22" i="34"/>
  <c r="AO63" i="34"/>
  <c r="AO47" i="34"/>
  <c r="AO20" i="34"/>
  <c r="AN64" i="34"/>
  <c r="AN68" i="34"/>
  <c r="AD68" i="34"/>
  <c r="AD64" i="34"/>
  <c r="AD62" i="34"/>
  <c r="AD56" i="34"/>
  <c r="AD52" i="34"/>
  <c r="AD50" i="34"/>
  <c r="AD46" i="34"/>
  <c r="AL46" i="34" s="1"/>
  <c r="AD44" i="34"/>
  <c r="AD38" i="34"/>
  <c r="AL38" i="34" s="1"/>
  <c r="AD34" i="34"/>
  <c r="AD32" i="34"/>
  <c r="AD28" i="34"/>
  <c r="AD20" i="34"/>
  <c r="AM68" i="34"/>
  <c r="AO67" i="34"/>
  <c r="AO65" i="34"/>
  <c r="AN26" i="34"/>
  <c r="AM38" i="34"/>
  <c r="AN25" i="34"/>
  <c r="AN19" i="34"/>
  <c r="AD65" i="34"/>
  <c r="AD61" i="34"/>
  <c r="AD59" i="34"/>
  <c r="AD55" i="34"/>
  <c r="AD53" i="34"/>
  <c r="AD47" i="34"/>
  <c r="AD43" i="34"/>
  <c r="AL43" i="34" s="1"/>
  <c r="AD41" i="34"/>
  <c r="AL41" i="34" s="1"/>
  <c r="AD37" i="34"/>
  <c r="AL37" i="34" s="1"/>
  <c r="AD35" i="34"/>
  <c r="AD29" i="34"/>
  <c r="AL29" i="34" s="1"/>
  <c r="AD25" i="34"/>
  <c r="AD23" i="34"/>
  <c r="AD19" i="34"/>
  <c r="AM56" i="34"/>
  <c r="AM53" i="34"/>
  <c r="AM50" i="34"/>
  <c r="AO24" i="34"/>
  <c r="AO21" i="34"/>
  <c r="AK44" i="34"/>
  <c r="AD60" i="34"/>
  <c r="AD42" i="34"/>
  <c r="AL42" i="34" s="1"/>
  <c r="AD33" i="34"/>
  <c r="AL33" i="34" s="1"/>
  <c r="AD26" i="34"/>
  <c r="AD24" i="34"/>
  <c r="AF17" i="34"/>
  <c r="AD67" i="34"/>
  <c r="AN63" i="34"/>
  <c r="AO61" i="34"/>
  <c r="AD58" i="34"/>
  <c r="AL58" i="34" s="1"/>
  <c r="AD49" i="34"/>
  <c r="AL49" i="34" s="1"/>
  <c r="AN44" i="34"/>
  <c r="AD40" i="34"/>
  <c r="AL40" i="34" s="1"/>
  <c r="AD31" i="34"/>
  <c r="AL31" i="34" s="1"/>
  <c r="AN27" i="34"/>
  <c r="AO23" i="34"/>
  <c r="AD22" i="34"/>
  <c r="AM55" i="34"/>
  <c r="AM52" i="34"/>
  <c r="AM46" i="34"/>
  <c r="AN23" i="34"/>
  <c r="AN20" i="34"/>
  <c r="AD63" i="34"/>
  <c r="AD36" i="34"/>
  <c r="AL36" i="34" s="1"/>
  <c r="AD27" i="34"/>
  <c r="AG17" i="34"/>
  <c r="AN66" i="34"/>
  <c r="AO62" i="34"/>
  <c r="AL34" i="34"/>
  <c r="AO26" i="34"/>
  <c r="AN21" i="34"/>
  <c r="AO22" i="34"/>
  <c r="AO19" i="34"/>
  <c r="AE17" i="34"/>
  <c r="AD66" i="34"/>
  <c r="AD39" i="34"/>
  <c r="AL39" i="34" s="1"/>
  <c r="AD30" i="34"/>
  <c r="AL30" i="34" s="1"/>
  <c r="AD21" i="34"/>
  <c r="AO44" i="34"/>
  <c r="AN42" i="34"/>
  <c r="AM60" i="34"/>
  <c r="AM43" i="34"/>
  <c r="AM40" i="34"/>
  <c r="AM37" i="34"/>
  <c r="AM34" i="34"/>
  <c r="AM31" i="34"/>
  <c r="AM19" i="34"/>
  <c r="AD57" i="34"/>
  <c r="AL57" i="34" s="1"/>
  <c r="AD54" i="34"/>
  <c r="AD51" i="34"/>
  <c r="AD48" i="34"/>
  <c r="AL48" i="34" s="1"/>
  <c r="AD45" i="34"/>
  <c r="AL45" i="34" s="1"/>
  <c r="AM67" i="34"/>
  <c r="AM64" i="34"/>
  <c r="AM61" i="34"/>
  <c r="AD18" i="34"/>
  <c r="AH56" i="34"/>
  <c r="AH55" i="34"/>
  <c r="B55" i="34"/>
  <c r="B67" i="34" s="1"/>
  <c r="B49" i="34"/>
  <c r="B61" i="34" s="1"/>
  <c r="B32" i="34"/>
  <c r="AH52" i="34"/>
  <c r="AH26" i="34"/>
  <c r="AH53" i="34"/>
  <c r="AH19" i="34"/>
  <c r="AH60" i="34" s="1"/>
  <c r="B48" i="34"/>
  <c r="B60" i="34" s="1"/>
  <c r="AH50" i="34"/>
  <c r="AL50" i="34" s="1"/>
  <c r="AJ67" i="34"/>
  <c r="AN67" i="34" s="1"/>
  <c r="B31" i="34"/>
  <c r="AH20" i="34"/>
  <c r="AH61" i="34" s="1"/>
  <c r="AL61" i="34" s="1"/>
  <c r="AH24" i="34"/>
  <c r="AH23" i="34"/>
  <c r="AL23" i="34" s="1"/>
  <c r="AK64" i="34"/>
  <c r="AO64" i="34" s="1"/>
  <c r="AJ62" i="34"/>
  <c r="AN62" i="34" s="1"/>
  <c r="AH21" i="34"/>
  <c r="B33" i="34"/>
  <c r="B34" i="34"/>
  <c r="B56" i="34"/>
  <c r="B68" i="34" s="1"/>
  <c r="B35" i="34"/>
  <c r="AL55" i="34" l="1"/>
  <c r="AL52" i="34"/>
  <c r="AL53" i="34"/>
  <c r="AL56" i="34"/>
  <c r="AL19" i="34"/>
  <c r="AD17" i="34"/>
  <c r="AL60" i="34"/>
  <c r="AL24" i="34"/>
  <c r="AL21" i="34"/>
  <c r="AL26" i="34"/>
  <c r="AL20" i="34"/>
  <c r="AH67" i="34"/>
  <c r="AL67" i="34" s="1"/>
  <c r="AH64" i="34"/>
  <c r="AL64" i="34" s="1"/>
  <c r="AH62" i="34"/>
  <c r="AL62" i="34" s="1"/>
  <c r="AH65" i="34"/>
  <c r="AL65" i="34" s="1"/>
  <c r="C16" i="33" l="1"/>
  <c r="L23" i="33"/>
  <c r="L24" i="33"/>
  <c r="I25" i="33"/>
  <c r="J25" i="33"/>
  <c r="O25" i="33"/>
  <c r="P25" i="33"/>
  <c r="U25" i="33"/>
  <c r="V25" i="33"/>
  <c r="AA25" i="33"/>
  <c r="AB25" i="33"/>
  <c r="I15" i="33"/>
  <c r="J15" i="33"/>
  <c r="O15" i="33"/>
  <c r="P15" i="33"/>
  <c r="U15" i="33"/>
  <c r="V15" i="33"/>
  <c r="AA15" i="33"/>
  <c r="AB15" i="33"/>
  <c r="D23" i="33" l="1"/>
  <c r="C23" i="33"/>
  <c r="D22" i="33"/>
  <c r="C22" i="33"/>
  <c r="D21" i="33"/>
  <c r="C21" i="33"/>
  <c r="D20" i="33"/>
  <c r="C20" i="33"/>
  <c r="D19" i="33"/>
  <c r="C19" i="33"/>
  <c r="D18" i="33"/>
  <c r="C18" i="33"/>
  <c r="D17" i="33"/>
  <c r="C17" i="33"/>
  <c r="D16" i="33"/>
  <c r="N23" i="33"/>
  <c r="N24" i="33"/>
  <c r="Q17" i="33"/>
  <c r="S17" i="33" s="1"/>
  <c r="W17" i="33"/>
  <c r="Y17" i="33" s="1"/>
  <c r="AC17" i="33"/>
  <c r="AE17" i="33" s="1"/>
  <c r="Q18" i="33"/>
  <c r="S18" i="33" s="1"/>
  <c r="W18" i="33"/>
  <c r="Y18" i="33" s="1"/>
  <c r="AC18" i="33"/>
  <c r="AE18" i="33" s="1"/>
  <c r="Q19" i="33"/>
  <c r="S19" i="33" s="1"/>
  <c r="W19" i="33"/>
  <c r="Y19" i="33" s="1"/>
  <c r="AC19" i="33"/>
  <c r="AE19" i="33" s="1"/>
  <c r="Q20" i="33"/>
  <c r="S20" i="33" s="1"/>
  <c r="W20" i="33"/>
  <c r="Y20" i="33" s="1"/>
  <c r="AC20" i="33"/>
  <c r="AE20" i="33" s="1"/>
  <c r="Q21" i="33"/>
  <c r="S21" i="33" s="1"/>
  <c r="W21" i="33"/>
  <c r="Y21" i="33" s="1"/>
  <c r="AC21" i="33"/>
  <c r="AE21" i="33" s="1"/>
  <c r="K22" i="33"/>
  <c r="M22" i="33" s="1"/>
  <c r="Q22" i="33"/>
  <c r="S22" i="33" s="1"/>
  <c r="W22" i="33"/>
  <c r="Y22" i="33" s="1"/>
  <c r="K23" i="33"/>
  <c r="M23" i="33" s="1"/>
  <c r="Q23" i="33"/>
  <c r="S23" i="33" s="1"/>
  <c r="W23" i="33"/>
  <c r="Y23" i="33" s="1"/>
  <c r="AC23" i="33"/>
  <c r="AE23" i="33" s="1"/>
  <c r="K24" i="33"/>
  <c r="Q24" i="33"/>
  <c r="S24" i="33" s="1"/>
  <c r="W24" i="33"/>
  <c r="Y24" i="33" s="1"/>
  <c r="Q16" i="33"/>
  <c r="W16" i="33"/>
  <c r="AC16" i="33"/>
  <c r="M24" i="33" l="1"/>
  <c r="AE16" i="33"/>
  <c r="AC15" i="33"/>
  <c r="Y16" i="33"/>
  <c r="W25" i="33"/>
  <c r="W15" i="33"/>
  <c r="S16" i="33"/>
  <c r="S25" i="33" s="1"/>
  <c r="AM71" i="34" s="1"/>
  <c r="Q25" i="33"/>
  <c r="Q15" i="33"/>
  <c r="D25" i="33"/>
  <c r="D15" i="33"/>
  <c r="S15" i="33"/>
  <c r="C15" i="33"/>
  <c r="C25" i="33"/>
  <c r="E23" i="33"/>
  <c r="G23" i="33" s="1"/>
  <c r="AE15" i="33" l="1"/>
  <c r="Y15" i="33"/>
  <c r="Y25" i="33"/>
  <c r="L20" i="33" l="1"/>
  <c r="N20" i="33" s="1"/>
  <c r="L21" i="33"/>
  <c r="N21" i="33" s="1"/>
  <c r="L16" i="33"/>
  <c r="L17" i="33"/>
  <c r="N17" i="33" s="1"/>
  <c r="L22" i="33"/>
  <c r="N22" i="33" s="1"/>
  <c r="L18" i="33"/>
  <c r="N18" i="33" s="1"/>
  <c r="L19" i="33"/>
  <c r="N19" i="33" s="1"/>
  <c r="K16" i="33"/>
  <c r="K19" i="33"/>
  <c r="K20" i="33"/>
  <c r="K21" i="33"/>
  <c r="AK25" i="34"/>
  <c r="AC22" i="33"/>
  <c r="K17" i="33"/>
  <c r="K18" i="33"/>
  <c r="F39" i="32"/>
  <c r="N16" i="33" l="1"/>
  <c r="L25" i="33"/>
  <c r="L15" i="33"/>
  <c r="M20" i="33"/>
  <c r="E20" i="33"/>
  <c r="G20" i="33" s="1"/>
  <c r="AE22" i="33"/>
  <c r="E22" i="33"/>
  <c r="G22" i="33" s="1"/>
  <c r="M18" i="33"/>
  <c r="E18" i="33"/>
  <c r="G18" i="33" s="1"/>
  <c r="AK66" i="34"/>
  <c r="AO66" i="34" s="1"/>
  <c r="AO25" i="34"/>
  <c r="M19" i="33"/>
  <c r="E19" i="33"/>
  <c r="G19" i="33" s="1"/>
  <c r="M21" i="33"/>
  <c r="E21" i="33"/>
  <c r="G21" i="33" s="1"/>
  <c r="E16" i="33"/>
  <c r="K25" i="33"/>
  <c r="M16" i="33"/>
  <c r="K15" i="33"/>
  <c r="M17" i="33"/>
  <c r="E17" i="33"/>
  <c r="G17" i="33" s="1"/>
  <c r="S22" i="7"/>
  <c r="N25" i="33" l="1"/>
  <c r="N15" i="33"/>
  <c r="M25" i="33"/>
  <c r="M15" i="33"/>
  <c r="G16" i="33"/>
  <c r="E15" i="33"/>
  <c r="EW13" i="12"/>
  <c r="G15" i="33" l="1"/>
  <c r="DW13" i="12"/>
  <c r="DJ13" i="12"/>
  <c r="Q17" i="22" l="1"/>
  <c r="R46" i="22" s="1"/>
  <c r="Q18" i="22"/>
  <c r="R47" i="22" s="1"/>
  <c r="Q19" i="22"/>
  <c r="R48" i="22" s="1"/>
  <c r="Q20" i="22"/>
  <c r="R49" i="22" s="1"/>
  <c r="Q21" i="22"/>
  <c r="R50" i="22" s="1"/>
  <c r="Q22" i="22"/>
  <c r="R51" i="22" s="1"/>
  <c r="Q23" i="22"/>
  <c r="R52" i="22" s="1"/>
  <c r="Q24" i="22"/>
  <c r="R53" i="22" s="1"/>
  <c r="Q16" i="22"/>
  <c r="R45" i="22" s="1"/>
  <c r="G23" i="32" l="1"/>
  <c r="L27" i="32"/>
  <c r="E27" i="32" s="1"/>
  <c r="L26" i="32"/>
  <c r="K26" i="32"/>
  <c r="K25" i="32"/>
  <c r="J25" i="32"/>
  <c r="I26" i="32"/>
  <c r="I25" i="32"/>
  <c r="H26" i="32"/>
  <c r="F26" i="32"/>
  <c r="F25" i="32"/>
  <c r="L24" i="32"/>
  <c r="K24" i="32"/>
  <c r="J24" i="32"/>
  <c r="I24" i="32"/>
  <c r="H24" i="32"/>
  <c r="F24" i="32"/>
  <c r="N39" i="32"/>
  <c r="M40" i="32"/>
  <c r="L39" i="32"/>
  <c r="K40" i="32"/>
  <c r="J39" i="32"/>
  <c r="H39" i="32"/>
  <c r="G40" i="32"/>
  <c r="E13" i="32"/>
  <c r="E62" i="32" s="1"/>
  <c r="E12" i="32"/>
  <c r="E61" i="32" s="1"/>
  <c r="E11" i="32"/>
  <c r="E60" i="32" s="1"/>
  <c r="E10" i="32"/>
  <c r="E59" i="32" s="1"/>
  <c r="E9" i="32"/>
  <c r="E58" i="32" s="1"/>
  <c r="E8" i="32"/>
  <c r="E57" i="32" s="1"/>
  <c r="E7" i="32"/>
  <c r="E56" i="32" s="1"/>
  <c r="I23" i="32" l="1"/>
  <c r="I34" i="32" s="1"/>
  <c r="J23" i="32"/>
  <c r="H23" i="32"/>
  <c r="K23" i="32"/>
  <c r="K34" i="32" s="1"/>
  <c r="L23" i="32"/>
  <c r="L34" i="32" s="1"/>
  <c r="E25" i="32"/>
  <c r="F23" i="32"/>
  <c r="F34" i="32" s="1"/>
  <c r="H40" i="32"/>
  <c r="L40" i="32"/>
  <c r="E26" i="32"/>
  <c r="J40" i="32"/>
  <c r="N40" i="32"/>
  <c r="G39" i="32"/>
  <c r="M39" i="32"/>
  <c r="E24" i="32"/>
  <c r="I40" i="32"/>
  <c r="O40" i="32"/>
  <c r="E30" i="32"/>
  <c r="I39" i="32"/>
  <c r="O39" i="32"/>
  <c r="E14" i="32"/>
  <c r="E63" i="32" s="1"/>
  <c r="K39" i="32"/>
  <c r="E15" i="32" l="1"/>
  <c r="E64" i="32" s="1"/>
  <c r="H34" i="32"/>
  <c r="J34" i="32"/>
  <c r="E23" i="32"/>
  <c r="F40" i="32"/>
  <c r="B17" i="22" l="1"/>
  <c r="B18" i="22"/>
  <c r="B19" i="22"/>
  <c r="B20" i="22"/>
  <c r="B21" i="22"/>
  <c r="B22" i="22"/>
  <c r="B23" i="22"/>
  <c r="B24" i="22"/>
  <c r="B16" i="22"/>
  <c r="M51" i="29" l="1"/>
  <c r="P41" i="22"/>
  <c r="AM29" i="25" l="1"/>
  <c r="AM30" i="25"/>
  <c r="AM31" i="25"/>
  <c r="AM32" i="25"/>
  <c r="AM33" i="25"/>
  <c r="AM34" i="25"/>
  <c r="AM35" i="25"/>
  <c r="AM28" i="25"/>
  <c r="AA29" i="25"/>
  <c r="AP29" i="25" s="1"/>
  <c r="AA30" i="25"/>
  <c r="AP30" i="25" s="1"/>
  <c r="AA32" i="25"/>
  <c r="AA33" i="25"/>
  <c r="AP33" i="25" s="1"/>
  <c r="AA28" i="25"/>
  <c r="AP28" i="25" s="1"/>
  <c r="Y27" i="25"/>
  <c r="AB27" i="25"/>
  <c r="AC27" i="25"/>
  <c r="AD27" i="25"/>
  <c r="AE27" i="25"/>
  <c r="AF27" i="25"/>
  <c r="AG27" i="25"/>
  <c r="AI27" i="25"/>
  <c r="AJ27" i="25"/>
  <c r="Z23" i="25"/>
  <c r="M53" i="22"/>
  <c r="M49" i="22"/>
  <c r="AH32" i="25" s="1"/>
  <c r="AQ32" i="25" s="1"/>
  <c r="M50" i="22"/>
  <c r="M52" i="22"/>
  <c r="M47" i="22"/>
  <c r="O16" i="22"/>
  <c r="O45" i="22" s="1"/>
  <c r="O17" i="22"/>
  <c r="O46" i="22" s="1"/>
  <c r="AH29" i="25" s="1"/>
  <c r="AQ29" i="25" s="1"/>
  <c r="O18" i="22"/>
  <c r="O47" i="22" s="1"/>
  <c r="O19" i="22"/>
  <c r="O48" i="22" s="1"/>
  <c r="O21" i="22"/>
  <c r="O50" i="22" s="1"/>
  <c r="O22" i="22"/>
  <c r="O51" i="22" s="1"/>
  <c r="O23" i="22"/>
  <c r="O52" i="22" s="1"/>
  <c r="R17" i="22"/>
  <c r="S17" i="22"/>
  <c r="T17" i="22"/>
  <c r="R18" i="22"/>
  <c r="S18" i="22"/>
  <c r="T18" i="22"/>
  <c r="R19" i="22"/>
  <c r="S19" i="22"/>
  <c r="T19" i="22"/>
  <c r="R20" i="22"/>
  <c r="S20" i="22"/>
  <c r="T20" i="22"/>
  <c r="R21" i="22"/>
  <c r="S21" i="22"/>
  <c r="T21" i="22"/>
  <c r="R22" i="22"/>
  <c r="S22" i="22"/>
  <c r="T22" i="22"/>
  <c r="R23" i="22"/>
  <c r="S23" i="22"/>
  <c r="T23" i="22"/>
  <c r="R24" i="22"/>
  <c r="S24" i="22"/>
  <c r="S16" i="22"/>
  <c r="T16" i="22"/>
  <c r="R16" i="22"/>
  <c r="M57" i="22"/>
  <c r="AH33" i="25" l="1"/>
  <c r="AQ33" i="25" s="1"/>
  <c r="AH28" i="25"/>
  <c r="AQ28" i="25" s="1"/>
  <c r="Z32" i="25"/>
  <c r="AL32" i="25" s="1"/>
  <c r="AN32" i="25" s="1"/>
  <c r="Z35" i="25"/>
  <c r="AO35" i="25" s="1"/>
  <c r="Z29" i="25"/>
  <c r="AO29" i="25" s="1"/>
  <c r="Z33" i="25"/>
  <c r="AO33" i="25" s="1"/>
  <c r="Z28" i="25"/>
  <c r="AO28" i="25" s="1"/>
  <c r="AP32" i="25"/>
  <c r="AO32" i="25" l="1"/>
  <c r="AL29" i="25"/>
  <c r="AN29" i="25" s="1"/>
  <c r="AL33" i="25"/>
  <c r="AN33" i="25" s="1"/>
  <c r="AL28" i="25"/>
  <c r="AN28" i="25" s="1"/>
  <c r="X36" i="25" l="1"/>
  <c r="AK27" i="34" l="1"/>
  <c r="AC24" i="33"/>
  <c r="AM36" i="25"/>
  <c r="X37" i="25"/>
  <c r="O74" i="22" s="1"/>
  <c r="T24" i="22"/>
  <c r="X40" i="29"/>
  <c r="N51" i="29"/>
  <c r="N68" i="29" s="1"/>
  <c r="N69" i="29" s="1"/>
  <c r="O51" i="29"/>
  <c r="O68" i="29" s="1"/>
  <c r="O69" i="29" s="1"/>
  <c r="P51" i="29"/>
  <c r="P68" i="29" s="1"/>
  <c r="P69" i="29" s="1"/>
  <c r="Q51" i="29"/>
  <c r="Q68" i="29" s="1"/>
  <c r="Q69" i="29" s="1"/>
  <c r="R51" i="29"/>
  <c r="R68" i="29" s="1"/>
  <c r="R69" i="29" s="1"/>
  <c r="S51" i="29"/>
  <c r="S68" i="29" s="1"/>
  <c r="S69" i="29" s="1"/>
  <c r="T51" i="29"/>
  <c r="T68" i="29" s="1"/>
  <c r="T69" i="29" s="1"/>
  <c r="U51" i="29"/>
  <c r="U68" i="29" s="1"/>
  <c r="U69" i="29" s="1"/>
  <c r="V51" i="29"/>
  <c r="V68" i="29" s="1"/>
  <c r="V69" i="29" s="1"/>
  <c r="W51" i="29"/>
  <c r="W68" i="29" s="1"/>
  <c r="W69" i="29" s="1"/>
  <c r="M68" i="29"/>
  <c r="M69" i="29" s="1"/>
  <c r="X41" i="29"/>
  <c r="X42" i="29"/>
  <c r="X43" i="29"/>
  <c r="X44" i="29"/>
  <c r="X45" i="29"/>
  <c r="X46" i="29"/>
  <c r="X47" i="29"/>
  <c r="X48" i="29"/>
  <c r="X49" i="29"/>
  <c r="X50" i="29"/>
  <c r="X39" i="29"/>
  <c r="AE24" i="33" l="1"/>
  <c r="AE25" i="33" s="1"/>
  <c r="E24" i="33"/>
  <c r="AC25" i="33"/>
  <c r="AK68" i="34"/>
  <c r="AO68" i="34" s="1"/>
  <c r="AH27" i="34"/>
  <c r="AO27" i="34"/>
  <c r="X51" i="29"/>
  <c r="X68" i="29" s="1"/>
  <c r="X69" i="29" s="1"/>
  <c r="S27" i="25"/>
  <c r="E25" i="33" l="1"/>
  <c r="G24" i="33"/>
  <c r="G25" i="33" s="1"/>
  <c r="AH68" i="34"/>
  <c r="AL68" i="34" s="1"/>
  <c r="AL27" i="34"/>
  <c r="S37" i="25"/>
  <c r="U37" i="25"/>
  <c r="V37" i="25"/>
  <c r="M74" i="22" s="1"/>
  <c r="W37" i="25"/>
  <c r="N74" i="22" s="1"/>
  <c r="Y37" i="25"/>
  <c r="AB37" i="25"/>
  <c r="AC37" i="25"/>
  <c r="AD37" i="25"/>
  <c r="AE37" i="25"/>
  <c r="AF37" i="25"/>
  <c r="AG37" i="25"/>
  <c r="AI37" i="25"/>
  <c r="AJ37" i="25"/>
  <c r="W27" i="25"/>
  <c r="X27" i="25"/>
  <c r="R28" i="25"/>
  <c r="R29" i="25"/>
  <c r="R30" i="25"/>
  <c r="R31" i="25"/>
  <c r="R32" i="25"/>
  <c r="R33" i="25"/>
  <c r="R34" i="25"/>
  <c r="R35" i="25"/>
  <c r="T35" i="25" s="1"/>
  <c r="R36" i="25"/>
  <c r="T36" i="25" s="1"/>
  <c r="U27" i="25"/>
  <c r="S45" i="25"/>
  <c r="T45" i="25"/>
  <c r="U45" i="25"/>
  <c r="V45" i="25"/>
  <c r="W45" i="25"/>
  <c r="X45" i="25"/>
  <c r="Y45" i="25"/>
  <c r="Z45" i="25"/>
  <c r="AA45" i="25"/>
  <c r="AB45" i="25"/>
  <c r="AC45" i="25"/>
  <c r="AD45" i="25"/>
  <c r="AE45" i="25"/>
  <c r="AF45" i="25"/>
  <c r="AG45" i="25"/>
  <c r="AH45" i="25"/>
  <c r="AI45" i="25"/>
  <c r="AJ45" i="25"/>
  <c r="R45" i="25"/>
  <c r="S39" i="25"/>
  <c r="T39" i="25"/>
  <c r="U39" i="25"/>
  <c r="V39" i="25"/>
  <c r="W39" i="25"/>
  <c r="X39" i="25"/>
  <c r="Y39" i="25"/>
  <c r="Z39" i="25"/>
  <c r="AA39" i="25"/>
  <c r="AB39" i="25"/>
  <c r="AC39" i="25"/>
  <c r="AD39" i="25"/>
  <c r="AE39" i="25"/>
  <c r="AF39" i="25"/>
  <c r="AG39" i="25"/>
  <c r="AH39" i="25"/>
  <c r="AI39" i="25"/>
  <c r="AJ39" i="25"/>
  <c r="R39" i="25"/>
  <c r="S23" i="25"/>
  <c r="T23" i="25"/>
  <c r="U23" i="25"/>
  <c r="V23" i="25"/>
  <c r="W23" i="25"/>
  <c r="X23" i="25"/>
  <c r="Y23" i="25"/>
  <c r="AA23" i="25"/>
  <c r="AB23" i="25"/>
  <c r="AC23" i="25"/>
  <c r="AD23" i="25"/>
  <c r="AE23" i="25"/>
  <c r="AF23" i="25"/>
  <c r="AG23" i="25"/>
  <c r="AH23" i="25"/>
  <c r="AI23" i="25"/>
  <c r="AJ23" i="25"/>
  <c r="R23" i="25"/>
  <c r="R37" i="25" l="1"/>
  <c r="T33" i="25"/>
  <c r="T32" i="25"/>
  <c r="T29" i="25"/>
  <c r="T30" i="25"/>
  <c r="T34" i="25"/>
  <c r="T28" i="25"/>
  <c r="T31" i="25"/>
  <c r="R27" i="25"/>
  <c r="AJ43" i="25"/>
  <c r="AI43" i="25"/>
  <c r="AH43" i="25"/>
  <c r="AG43" i="25"/>
  <c r="AF43" i="25"/>
  <c r="AE43" i="25"/>
  <c r="AD43" i="25"/>
  <c r="AC43" i="25"/>
  <c r="AB43" i="25"/>
  <c r="AA43" i="25"/>
  <c r="Z43" i="25"/>
  <c r="Y43" i="25"/>
  <c r="X43" i="25"/>
  <c r="W43" i="25"/>
  <c r="V43" i="25"/>
  <c r="U43" i="25"/>
  <c r="T43" i="25"/>
  <c r="S43" i="25"/>
  <c r="R43" i="25"/>
  <c r="AJ21" i="25"/>
  <c r="AI21" i="25"/>
  <c r="AH21" i="25"/>
  <c r="AG21" i="25"/>
  <c r="AF21" i="25"/>
  <c r="AE21" i="25"/>
  <c r="AD21" i="25"/>
  <c r="AC21" i="25"/>
  <c r="AB21" i="25"/>
  <c r="AA21" i="25"/>
  <c r="Z21" i="25"/>
  <c r="Y21" i="25"/>
  <c r="X21" i="25"/>
  <c r="W21" i="25"/>
  <c r="V21" i="25"/>
  <c r="U21" i="25"/>
  <c r="T21" i="25"/>
  <c r="S21" i="25"/>
  <c r="R21" i="25"/>
  <c r="AI46" i="25" l="1"/>
  <c r="T37" i="25"/>
  <c r="T46" i="25" s="1"/>
  <c r="T27" i="25"/>
  <c r="S46" i="25"/>
  <c r="AE46" i="25"/>
  <c r="X46" i="25"/>
  <c r="O25" i="7" s="1"/>
  <c r="AJ46" i="25"/>
  <c r="U46" i="25"/>
  <c r="AF46" i="25"/>
  <c r="V46" i="25"/>
  <c r="M25" i="7" s="1"/>
  <c r="AB46" i="25"/>
  <c r="Y46" i="25"/>
  <c r="AC46" i="25"/>
  <c r="AG46" i="25"/>
  <c r="R46" i="25"/>
  <c r="AD46" i="25"/>
  <c r="W46" i="25"/>
  <c r="N25" i="7" s="1"/>
  <c r="B27" i="22" l="1"/>
  <c r="B28" i="22"/>
  <c r="B29" i="22"/>
  <c r="B30" i="22"/>
  <c r="B31" i="22"/>
  <c r="B32" i="22"/>
  <c r="B33" i="22"/>
  <c r="B34" i="22"/>
  <c r="B26" i="22"/>
  <c r="S18" i="7"/>
  <c r="S19" i="7" s="1"/>
  <c r="S17" i="7"/>
  <c r="X15" i="7" l="1"/>
  <c r="O58" i="22" l="1"/>
  <c r="N58" i="22"/>
  <c r="O57" i="22"/>
  <c r="L46" i="22"/>
  <c r="L45" i="22"/>
  <c r="L28" i="22"/>
  <c r="L27" i="22"/>
  <c r="L26" i="22"/>
  <c r="B53" i="22"/>
  <c r="B65" i="22" s="1"/>
  <c r="B52" i="22"/>
  <c r="B64" i="22" s="1"/>
  <c r="B51" i="22"/>
  <c r="B63" i="22" s="1"/>
  <c r="B50" i="22"/>
  <c r="B62" i="22" s="1"/>
  <c r="B49" i="22"/>
  <c r="B61" i="22" s="1"/>
  <c r="B48" i="22"/>
  <c r="B60" i="22" s="1"/>
  <c r="B47" i="22"/>
  <c r="B59" i="22" s="1"/>
  <c r="B46" i="22"/>
  <c r="B58" i="22" s="1"/>
  <c r="B45" i="22"/>
  <c r="B57" i="22" s="1"/>
  <c r="M61" i="22" l="1"/>
  <c r="M62" i="22"/>
  <c r="M65" i="22"/>
  <c r="M64" i="22"/>
  <c r="L17" i="22"/>
  <c r="L58" i="22" s="1"/>
  <c r="M59" i="22"/>
  <c r="L16" i="22"/>
  <c r="M58" i="22"/>
  <c r="U22" i="7"/>
  <c r="L57" i="22" l="1"/>
  <c r="O60" i="22" l="1"/>
  <c r="O59" i="22"/>
  <c r="L21" i="22" l="1"/>
  <c r="N60" i="22" l="1"/>
  <c r="N62" i="22"/>
  <c r="N63" i="22"/>
  <c r="N65" i="22" l="1"/>
  <c r="U18" i="7" l="1"/>
  <c r="U19" i="7" s="1"/>
  <c r="J15" i="7" s="1"/>
  <c r="Y18" i="34" s="1"/>
  <c r="AB18" i="34" l="1"/>
  <c r="J15" i="22"/>
  <c r="S45" i="7" l="1"/>
  <c r="V40" i="7"/>
  <c r="V39" i="7"/>
  <c r="V38" i="7"/>
  <c r="D15" i="7"/>
  <c r="G18" i="34" s="1"/>
  <c r="V16" i="7"/>
  <c r="W18" i="7" s="1"/>
  <c r="E15" i="7"/>
  <c r="H18" i="34" s="1"/>
  <c r="C15" i="7"/>
  <c r="F18" i="34" s="1"/>
  <c r="X7" i="7"/>
  <c r="T24" i="7"/>
  <c r="G16" i="7" s="1"/>
  <c r="P28" i="34" s="1"/>
  <c r="S28" i="34" s="1"/>
  <c r="T23" i="7"/>
  <c r="H16" i="7" s="1"/>
  <c r="Q28" i="34" s="1"/>
  <c r="T28" i="34" s="1"/>
  <c r="I18" i="34" l="1"/>
  <c r="F23" i="34"/>
  <c r="I23" i="34" s="1"/>
  <c r="F26" i="34"/>
  <c r="I26" i="34" s="1"/>
  <c r="F20" i="34"/>
  <c r="I20" i="34" s="1"/>
  <c r="F21" i="34"/>
  <c r="I21" i="34" s="1"/>
  <c r="F24" i="34"/>
  <c r="I24" i="34" s="1"/>
  <c r="F19" i="34"/>
  <c r="I19" i="34" s="1"/>
  <c r="F27" i="34"/>
  <c r="I27" i="34" s="1"/>
  <c r="K18" i="34"/>
  <c r="H19" i="34"/>
  <c r="K19" i="34" s="1"/>
  <c r="H27" i="34"/>
  <c r="K27" i="34" s="1"/>
  <c r="H24" i="34"/>
  <c r="K24" i="34" s="1"/>
  <c r="H20" i="34"/>
  <c r="K20" i="34" s="1"/>
  <c r="H21" i="34"/>
  <c r="K21" i="34" s="1"/>
  <c r="H26" i="34"/>
  <c r="K26" i="34" s="1"/>
  <c r="H23" i="34"/>
  <c r="K23" i="34" s="1"/>
  <c r="J18" i="34"/>
  <c r="G24" i="34"/>
  <c r="J24" i="34" s="1"/>
  <c r="G23" i="34"/>
  <c r="J23" i="34" s="1"/>
  <c r="G26" i="34"/>
  <c r="J26" i="34" s="1"/>
  <c r="G20" i="34"/>
  <c r="J20" i="34" s="1"/>
  <c r="G19" i="34"/>
  <c r="J19" i="34" s="1"/>
  <c r="G27" i="34"/>
  <c r="J27" i="34" s="1"/>
  <c r="G21" i="34"/>
  <c r="J21" i="34" s="1"/>
  <c r="G25" i="22"/>
  <c r="D15" i="22"/>
  <c r="C15" i="22"/>
  <c r="E15" i="22"/>
  <c r="H25" i="22"/>
  <c r="M15" i="7"/>
  <c r="AI18" i="34" s="1"/>
  <c r="W11" i="7"/>
  <c r="W16" i="7"/>
  <c r="W17" i="7"/>
  <c r="X12" i="7"/>
  <c r="I16" i="7"/>
  <c r="T22" i="7"/>
  <c r="F16" i="7" s="1"/>
  <c r="U23" i="7"/>
  <c r="K16" i="7" s="1"/>
  <c r="Z28" i="34" s="1"/>
  <c r="AC28" i="34" s="1"/>
  <c r="O16" i="7" l="1"/>
  <c r="AK28" i="34" s="1"/>
  <c r="AO28" i="34" s="1"/>
  <c r="X28" i="34"/>
  <c r="AA28" i="34" s="1"/>
  <c r="N16" i="7"/>
  <c r="AJ28" i="34" s="1"/>
  <c r="AN28" i="34" s="1"/>
  <c r="O28" i="34"/>
  <c r="R28" i="34" s="1"/>
  <c r="AM18" i="34"/>
  <c r="AI25" i="34"/>
  <c r="AI22" i="34"/>
  <c r="E18" i="22"/>
  <c r="E21" i="22"/>
  <c r="E24" i="22"/>
  <c r="E16" i="22"/>
  <c r="E17" i="22"/>
  <c r="E20" i="22"/>
  <c r="E23" i="22"/>
  <c r="C18" i="22"/>
  <c r="C21" i="22"/>
  <c r="C24" i="22"/>
  <c r="C17" i="22"/>
  <c r="C20" i="22"/>
  <c r="C23" i="22"/>
  <c r="C16" i="22"/>
  <c r="D17" i="22"/>
  <c r="D23" i="22"/>
  <c r="D18" i="22"/>
  <c r="D24" i="22"/>
  <c r="D20" i="22"/>
  <c r="D16" i="22"/>
  <c r="D21" i="22"/>
  <c r="S7" i="7"/>
  <c r="S27" i="7" s="1"/>
  <c r="K25" i="22"/>
  <c r="I25" i="22"/>
  <c r="M15" i="22"/>
  <c r="F25" i="22"/>
  <c r="H31" i="22" s="1"/>
  <c r="S14" i="7"/>
  <c r="U24" i="7"/>
  <c r="J16" i="7" s="1"/>
  <c r="Y28" i="34" s="1"/>
  <c r="T18" i="7"/>
  <c r="T19" i="7" s="1"/>
  <c r="G15" i="7" s="1"/>
  <c r="P18" i="34" s="1"/>
  <c r="T16" i="7"/>
  <c r="F15" i="7" s="1"/>
  <c r="O18" i="34" s="1"/>
  <c r="T17" i="7"/>
  <c r="H15" i="7" s="1"/>
  <c r="Q18" i="34" s="1"/>
  <c r="G27" i="22" l="1"/>
  <c r="G29" i="22"/>
  <c r="H28" i="22"/>
  <c r="H32" i="22"/>
  <c r="G32" i="22"/>
  <c r="G26" i="22"/>
  <c r="H34" i="22"/>
  <c r="F29" i="22"/>
  <c r="F34" i="22"/>
  <c r="F30" i="22"/>
  <c r="F28" i="22"/>
  <c r="F32" i="22"/>
  <c r="F26" i="22"/>
  <c r="F27" i="22"/>
  <c r="F31" i="22"/>
  <c r="G31" i="22"/>
  <c r="G34" i="22"/>
  <c r="H26" i="22"/>
  <c r="H30" i="22"/>
  <c r="G28" i="22"/>
  <c r="G30" i="22"/>
  <c r="H29" i="22"/>
  <c r="H27" i="22"/>
  <c r="O25" i="22"/>
  <c r="O34" i="22" s="1"/>
  <c r="AB28" i="34"/>
  <c r="AB17" i="34" s="1"/>
  <c r="Y17" i="34"/>
  <c r="G22" i="34"/>
  <c r="J22" i="34" s="1"/>
  <c r="AM22" i="34"/>
  <c r="AH22" i="34"/>
  <c r="H22" i="34"/>
  <c r="K22" i="34" s="1"/>
  <c r="F22" i="34"/>
  <c r="I22" i="34" s="1"/>
  <c r="AM25" i="34"/>
  <c r="AH25" i="34"/>
  <c r="G25" i="34"/>
  <c r="J25" i="34" s="1"/>
  <c r="H25" i="34"/>
  <c r="K25" i="34" s="1"/>
  <c r="F25" i="34"/>
  <c r="I25" i="34" s="1"/>
  <c r="T18" i="34"/>
  <c r="T17" i="34" s="1"/>
  <c r="Q22" i="34"/>
  <c r="T22" i="34" s="1"/>
  <c r="Q19" i="34"/>
  <c r="T19" i="34" s="1"/>
  <c r="Q24" i="34"/>
  <c r="T24" i="34" s="1"/>
  <c r="Q26" i="34"/>
  <c r="T26" i="34" s="1"/>
  <c r="Q23" i="34"/>
  <c r="T23" i="34" s="1"/>
  <c r="Q17" i="34"/>
  <c r="Q20" i="34"/>
  <c r="T20" i="34" s="1"/>
  <c r="Q27" i="34"/>
  <c r="T27" i="34" s="1"/>
  <c r="Q21" i="34"/>
  <c r="T21" i="34" s="1"/>
  <c r="Q25" i="34"/>
  <c r="T25" i="34" s="1"/>
  <c r="O23" i="34"/>
  <c r="R23" i="34" s="1"/>
  <c r="O21" i="34"/>
  <c r="R21" i="34" s="1"/>
  <c r="O22" i="34"/>
  <c r="R22" i="34" s="1"/>
  <c r="O26" i="34"/>
  <c r="R26" i="34" s="1"/>
  <c r="O19" i="34"/>
  <c r="R19" i="34" s="1"/>
  <c r="O27" i="34"/>
  <c r="R27" i="34" s="1"/>
  <c r="O20" i="34"/>
  <c r="R20" i="34" s="1"/>
  <c r="O17" i="34"/>
  <c r="O24" i="34"/>
  <c r="R24" i="34" s="1"/>
  <c r="O25" i="34"/>
  <c r="R25" i="34" s="1"/>
  <c r="R18" i="34"/>
  <c r="R17" i="34" s="1"/>
  <c r="P17" i="34"/>
  <c r="P19" i="34"/>
  <c r="S19" i="34" s="1"/>
  <c r="P25" i="34"/>
  <c r="S25" i="34" s="1"/>
  <c r="P24" i="34"/>
  <c r="S24" i="34" s="1"/>
  <c r="P27" i="34"/>
  <c r="S27" i="34" s="1"/>
  <c r="P20" i="34"/>
  <c r="S20" i="34" s="1"/>
  <c r="P21" i="34"/>
  <c r="S21" i="34" s="1"/>
  <c r="P23" i="34"/>
  <c r="S23" i="34" s="1"/>
  <c r="P26" i="34"/>
  <c r="S26" i="34" s="1"/>
  <c r="P22" i="34"/>
  <c r="S22" i="34" s="1"/>
  <c r="S18" i="34"/>
  <c r="S17" i="34" s="1"/>
  <c r="M22" i="22"/>
  <c r="M19" i="22"/>
  <c r="J25" i="22"/>
  <c r="I28" i="22" s="1"/>
  <c r="H14" i="7"/>
  <c r="H15" i="22"/>
  <c r="H14" i="22" s="1"/>
  <c r="F15" i="22"/>
  <c r="F14" i="22" s="1"/>
  <c r="G15" i="22"/>
  <c r="T20" i="7"/>
  <c r="N25" i="22"/>
  <c r="N33" i="22" s="1"/>
  <c r="N15" i="7"/>
  <c r="AJ18" i="34" s="1"/>
  <c r="F14" i="7"/>
  <c r="G14" i="7"/>
  <c r="U16" i="7"/>
  <c r="I15" i="7" s="1"/>
  <c r="X18" i="34" s="1"/>
  <c r="U17" i="7"/>
  <c r="K15" i="7" s="1"/>
  <c r="Z18" i="34" s="1"/>
  <c r="I30" i="22" l="1"/>
  <c r="K32" i="22"/>
  <c r="I31" i="22"/>
  <c r="K33" i="22"/>
  <c r="I32" i="22"/>
  <c r="K28" i="22"/>
  <c r="K26" i="22"/>
  <c r="H33" i="22"/>
  <c r="N52" i="22"/>
  <c r="AH35" i="25" s="1"/>
  <c r="AQ35" i="25" s="1"/>
  <c r="AA35" i="25"/>
  <c r="I34" i="22"/>
  <c r="AA36" i="25"/>
  <c r="AP36" i="25" s="1"/>
  <c r="L34" i="22"/>
  <c r="G16" i="22"/>
  <c r="J30" i="22"/>
  <c r="J26" i="22"/>
  <c r="J31" i="22"/>
  <c r="J29" i="22"/>
  <c r="J33" i="22"/>
  <c r="J28" i="22"/>
  <c r="J32" i="22"/>
  <c r="J27" i="22"/>
  <c r="J34" i="22"/>
  <c r="G33" i="22"/>
  <c r="K29" i="22"/>
  <c r="K31" i="22"/>
  <c r="I27" i="22"/>
  <c r="I33" i="22"/>
  <c r="F33" i="22"/>
  <c r="K34" i="22"/>
  <c r="K30" i="22"/>
  <c r="K27" i="22"/>
  <c r="I26" i="22"/>
  <c r="I29" i="22"/>
  <c r="AL22" i="34"/>
  <c r="AL25" i="34"/>
  <c r="AC18" i="34"/>
  <c r="AC17" i="34" s="1"/>
  <c r="Z23" i="34"/>
  <c r="AC23" i="34" s="1"/>
  <c r="Z21" i="34"/>
  <c r="AC21" i="34" s="1"/>
  <c r="Z26" i="34"/>
  <c r="AC26" i="34" s="1"/>
  <c r="Z27" i="34"/>
  <c r="AC27" i="34" s="1"/>
  <c r="Z20" i="34"/>
  <c r="AC20" i="34" s="1"/>
  <c r="Z19" i="34"/>
  <c r="AC19" i="34" s="1"/>
  <c r="Z17" i="34"/>
  <c r="Z24" i="34"/>
  <c r="AC24" i="34" s="1"/>
  <c r="Z25" i="34"/>
  <c r="AC25" i="34" s="1"/>
  <c r="Z22" i="34"/>
  <c r="AC22" i="34" s="1"/>
  <c r="AA18" i="34"/>
  <c r="AA17" i="34" s="1"/>
  <c r="X22" i="34"/>
  <c r="AA22" i="34" s="1"/>
  <c r="X27" i="34"/>
  <c r="AA27" i="34" s="1"/>
  <c r="X26" i="34"/>
  <c r="AA26" i="34" s="1"/>
  <c r="X19" i="34"/>
  <c r="AA19" i="34" s="1"/>
  <c r="X20" i="34"/>
  <c r="AA20" i="34" s="1"/>
  <c r="X23" i="34"/>
  <c r="AA23" i="34" s="1"/>
  <c r="X17" i="34"/>
  <c r="X24" i="34"/>
  <c r="AA24" i="34" s="1"/>
  <c r="X25" i="34"/>
  <c r="AA25" i="34" s="1"/>
  <c r="X21" i="34"/>
  <c r="AA21" i="34" s="1"/>
  <c r="Y24" i="34"/>
  <c r="AB24" i="34" s="1"/>
  <c r="Y23" i="34"/>
  <c r="AB23" i="34" s="1"/>
  <c r="Y19" i="34"/>
  <c r="AB19" i="34" s="1"/>
  <c r="Y26" i="34"/>
  <c r="AB26" i="34" s="1"/>
  <c r="Y20" i="34"/>
  <c r="AB20" i="34" s="1"/>
  <c r="Y25" i="34"/>
  <c r="AB25" i="34" s="1"/>
  <c r="Y27" i="34"/>
  <c r="AB27" i="34" s="1"/>
  <c r="Y21" i="34"/>
  <c r="AB21" i="34" s="1"/>
  <c r="Y22" i="34"/>
  <c r="AB22" i="34" s="1"/>
  <c r="AN18" i="34"/>
  <c r="AJ17" i="34"/>
  <c r="G14" i="22"/>
  <c r="Z31" i="25"/>
  <c r="L19" i="22"/>
  <c r="E19" i="22"/>
  <c r="D19" i="22"/>
  <c r="C19" i="22"/>
  <c r="Z34" i="25"/>
  <c r="L22" i="22"/>
  <c r="D22" i="22"/>
  <c r="E22" i="22"/>
  <c r="C22" i="22"/>
  <c r="J14" i="22"/>
  <c r="G17" i="22"/>
  <c r="G19" i="22"/>
  <c r="G21" i="22"/>
  <c r="G23" i="22"/>
  <c r="G20" i="22"/>
  <c r="G22" i="22"/>
  <c r="G24" i="22"/>
  <c r="F17" i="22"/>
  <c r="F19" i="22"/>
  <c r="F21" i="22"/>
  <c r="F23" i="22"/>
  <c r="F20" i="22"/>
  <c r="F22" i="22"/>
  <c r="F24" i="22"/>
  <c r="F16" i="22"/>
  <c r="H17" i="22"/>
  <c r="H19" i="22"/>
  <c r="H21" i="22"/>
  <c r="H23" i="22"/>
  <c r="H16" i="22"/>
  <c r="H20" i="22"/>
  <c r="H22" i="22"/>
  <c r="H24" i="22"/>
  <c r="K14" i="7"/>
  <c r="K15" i="22"/>
  <c r="K14" i="22" s="1"/>
  <c r="I15" i="22"/>
  <c r="I14" i="22" s="1"/>
  <c r="N15" i="22"/>
  <c r="N14" i="7"/>
  <c r="T14" i="7"/>
  <c r="J14" i="7"/>
  <c r="U20" i="7"/>
  <c r="I14" i="7"/>
  <c r="O15" i="7"/>
  <c r="AK18" i="34" s="1"/>
  <c r="N14" i="22" l="1"/>
  <c r="N18" i="22"/>
  <c r="AP35" i="25"/>
  <c r="AL35" i="25"/>
  <c r="AN35" i="25" s="1"/>
  <c r="AO18" i="34"/>
  <c r="AK17" i="34"/>
  <c r="AJ59" i="34"/>
  <c r="AN17" i="34"/>
  <c r="AN59" i="34" s="1"/>
  <c r="AO34" i="25"/>
  <c r="AO31" i="25"/>
  <c r="O61" i="22"/>
  <c r="I17" i="22"/>
  <c r="I19" i="22"/>
  <c r="I21" i="22"/>
  <c r="I23" i="22"/>
  <c r="I18" i="22"/>
  <c r="I20" i="22"/>
  <c r="I22" i="22"/>
  <c r="I16" i="22"/>
  <c r="J18" i="22"/>
  <c r="J20" i="22"/>
  <c r="J19" i="22"/>
  <c r="J22" i="22"/>
  <c r="J21" i="22"/>
  <c r="J23" i="22"/>
  <c r="J16" i="22"/>
  <c r="J17" i="22"/>
  <c r="K18" i="22"/>
  <c r="K20" i="22"/>
  <c r="K22" i="22"/>
  <c r="K17" i="22"/>
  <c r="K19" i="22"/>
  <c r="K21" i="22"/>
  <c r="K23" i="22"/>
  <c r="K16" i="22"/>
  <c r="L15" i="7"/>
  <c r="O15" i="22"/>
  <c r="O14" i="7"/>
  <c r="U14" i="7"/>
  <c r="O14" i="22" l="1"/>
  <c r="O24" i="22"/>
  <c r="N47" i="22"/>
  <c r="N59" i="22" s="1"/>
  <c r="Z30" i="25"/>
  <c r="L18" i="22"/>
  <c r="H18" i="22"/>
  <c r="G18" i="22"/>
  <c r="F18" i="22"/>
  <c r="AO17" i="34"/>
  <c r="AO59" i="34" s="1"/>
  <c r="AK59" i="34"/>
  <c r="AH18" i="34"/>
  <c r="N61" i="22"/>
  <c r="L23" i="22"/>
  <c r="N64" i="22"/>
  <c r="L15" i="22"/>
  <c r="S9" i="7"/>
  <c r="N44" i="22" l="1"/>
  <c r="N41" i="22" s="1"/>
  <c r="AH30" i="25"/>
  <c r="AQ30" i="25" s="1"/>
  <c r="L47" i="22"/>
  <c r="L59" i="22" s="1"/>
  <c r="O53" i="22"/>
  <c r="Z36" i="25"/>
  <c r="L24" i="22"/>
  <c r="K24" i="22"/>
  <c r="I24" i="22"/>
  <c r="J24" i="22"/>
  <c r="AO30" i="25"/>
  <c r="Z27" i="25"/>
  <c r="Z37" i="25"/>
  <c r="Z46" i="25" s="1"/>
  <c r="N79" i="22"/>
  <c r="AL18" i="34"/>
  <c r="S12" i="7"/>
  <c r="S11" i="7"/>
  <c r="S10" i="7"/>
  <c r="AO36" i="25" l="1"/>
  <c r="O44" i="22"/>
  <c r="AH36" i="25"/>
  <c r="AQ36" i="25" s="1"/>
  <c r="AL30" i="25"/>
  <c r="AN30" i="25" s="1"/>
  <c r="N22" i="7"/>
  <c r="T7" i="7"/>
  <c r="T9" i="7" s="1"/>
  <c r="T10" i="7" s="1"/>
  <c r="AL36" i="25" l="1"/>
  <c r="AN36" i="25" s="1"/>
  <c r="N19" i="7"/>
  <c r="T27" i="7"/>
  <c r="N56" i="22" l="1"/>
  <c r="T11" i="7"/>
  <c r="T29" i="7" s="1"/>
  <c r="H22" i="7" s="1"/>
  <c r="T12" i="7"/>
  <c r="T28" i="7"/>
  <c r="T40" i="7"/>
  <c r="T26" i="7"/>
  <c r="T38" i="7"/>
  <c r="T35" i="7"/>
  <c r="T39" i="7"/>
  <c r="N77" i="22" l="1"/>
  <c r="N80" i="22"/>
  <c r="T42" i="7"/>
  <c r="T43" i="7"/>
  <c r="T30" i="7"/>
  <c r="T32" i="7"/>
  <c r="F22" i="7"/>
  <c r="T33" i="7"/>
  <c r="F19" i="7" l="1"/>
  <c r="F25" i="7" s="1"/>
  <c r="H19" i="7"/>
  <c r="H25" i="7" s="1"/>
  <c r="H74" i="22" s="1"/>
  <c r="T44" i="7"/>
  <c r="T34" i="7"/>
  <c r="G22" i="7"/>
  <c r="F40" i="7" l="1"/>
  <c r="F44" i="7" s="1"/>
  <c r="F74" i="22"/>
  <c r="O60" i="34"/>
  <c r="O67" i="34"/>
  <c r="O65" i="34"/>
  <c r="O61" i="34"/>
  <c r="O68" i="34"/>
  <c r="O66" i="34"/>
  <c r="O64" i="34"/>
  <c r="O62" i="34"/>
  <c r="F57" i="22"/>
  <c r="F62" i="22"/>
  <c r="F50" i="22" s="1"/>
  <c r="F61" i="22"/>
  <c r="F63" i="22"/>
  <c r="F58" i="22"/>
  <c r="F46" i="22" s="1"/>
  <c r="F64" i="22"/>
  <c r="F52" i="22" s="1"/>
  <c r="F59" i="22"/>
  <c r="F47" i="22" s="1"/>
  <c r="F65" i="22"/>
  <c r="F53" i="22" s="1"/>
  <c r="F60" i="22"/>
  <c r="F48" i="22" s="1"/>
  <c r="H40" i="7"/>
  <c r="H44" i="7" s="1"/>
  <c r="L31" i="22"/>
  <c r="O65" i="22"/>
  <c r="L20" i="22"/>
  <c r="O63" i="22"/>
  <c r="G19" i="7"/>
  <c r="G25" i="7" s="1"/>
  <c r="G74" i="22" s="1"/>
  <c r="O63" i="34" l="1"/>
  <c r="F45" i="22"/>
  <c r="F79" i="22"/>
  <c r="R61" i="34"/>
  <c r="O49" i="34"/>
  <c r="R49" i="34" s="1"/>
  <c r="R62" i="34"/>
  <c r="O50" i="34"/>
  <c r="R50" i="34" s="1"/>
  <c r="R67" i="34"/>
  <c r="O55" i="34"/>
  <c r="R55" i="34" s="1"/>
  <c r="R68" i="34"/>
  <c r="O56" i="34"/>
  <c r="R56" i="34" s="1"/>
  <c r="R63" i="34"/>
  <c r="O51" i="34"/>
  <c r="R51" i="34" s="1"/>
  <c r="R65" i="34"/>
  <c r="O53" i="34"/>
  <c r="R53" i="34" s="1"/>
  <c r="R64" i="34"/>
  <c r="O52" i="34"/>
  <c r="R52" i="34" s="1"/>
  <c r="Q61" i="34"/>
  <c r="Q68" i="34"/>
  <c r="Q66" i="34"/>
  <c r="Q64" i="34"/>
  <c r="Q62" i="34"/>
  <c r="Q60" i="34"/>
  <c r="Q67" i="34"/>
  <c r="Q65" i="34"/>
  <c r="Q63" i="34"/>
  <c r="R66" i="34"/>
  <c r="O54" i="34"/>
  <c r="R54" i="34" s="1"/>
  <c r="R60" i="34"/>
  <c r="O48" i="34"/>
  <c r="F51" i="22"/>
  <c r="H60" i="22"/>
  <c r="H48" i="22" s="1"/>
  <c r="H61" i="22"/>
  <c r="H62" i="22"/>
  <c r="H50" i="22" s="1"/>
  <c r="H58" i="22"/>
  <c r="H46" i="22" s="1"/>
  <c r="H59" i="22"/>
  <c r="H47" i="22" s="1"/>
  <c r="H65" i="22"/>
  <c r="H53" i="22" s="1"/>
  <c r="H57" i="22"/>
  <c r="H63" i="22"/>
  <c r="H51" i="22" s="1"/>
  <c r="H64" i="22"/>
  <c r="H52" i="22" s="1"/>
  <c r="F49" i="22"/>
  <c r="G40" i="7"/>
  <c r="L33" i="22"/>
  <c r="L53" i="22"/>
  <c r="L65" i="22" s="1"/>
  <c r="T13" i="7"/>
  <c r="G44" i="7" l="1"/>
  <c r="H45" i="22"/>
  <c r="H79" i="22"/>
  <c r="T64" i="34"/>
  <c r="Q52" i="34"/>
  <c r="T52" i="34" s="1"/>
  <c r="T66" i="34"/>
  <c r="Q54" i="34"/>
  <c r="T54" i="34" s="1"/>
  <c r="T63" i="34"/>
  <c r="Q51" i="34"/>
  <c r="T51" i="34" s="1"/>
  <c r="T67" i="34"/>
  <c r="Q55" i="34"/>
  <c r="T55" i="34" s="1"/>
  <c r="T65" i="34"/>
  <c r="Q53" i="34"/>
  <c r="T53" i="34" s="1"/>
  <c r="T68" i="34"/>
  <c r="Q56" i="34"/>
  <c r="T56" i="34" s="1"/>
  <c r="R48" i="34"/>
  <c r="O47" i="34"/>
  <c r="T61" i="34"/>
  <c r="Q49" i="34"/>
  <c r="T49" i="34" s="1"/>
  <c r="T60" i="34"/>
  <c r="Q48" i="34"/>
  <c r="T62" i="34"/>
  <c r="Q50" i="34"/>
  <c r="T50" i="34" s="1"/>
  <c r="F44" i="22"/>
  <c r="F41" i="22" s="1"/>
  <c r="F56" i="22" s="1"/>
  <c r="F77" i="22" s="1"/>
  <c r="H49" i="22"/>
  <c r="G64" i="22"/>
  <c r="G65" i="22"/>
  <c r="O62" i="22"/>
  <c r="L52" i="22"/>
  <c r="L64" i="22" s="1"/>
  <c r="L50" i="22"/>
  <c r="L62" i="22" s="1"/>
  <c r="U7" i="7"/>
  <c r="U9" i="7" s="1"/>
  <c r="U10" i="7" s="1"/>
  <c r="U28" i="7" s="1"/>
  <c r="O22" i="7"/>
  <c r="H44" i="22" l="1"/>
  <c r="H41" i="22" s="1"/>
  <c r="H56" i="22" s="1"/>
  <c r="H77" i="22" s="1"/>
  <c r="F80" i="22"/>
  <c r="G60" i="22"/>
  <c r="R60" i="22" s="1"/>
  <c r="G62" i="22"/>
  <c r="R62" i="22" s="1"/>
  <c r="G59" i="22"/>
  <c r="G47" i="22" s="1"/>
  <c r="G57" i="22"/>
  <c r="G61" i="22"/>
  <c r="U61" i="22" s="1"/>
  <c r="G63" i="22"/>
  <c r="R63" i="22" s="1"/>
  <c r="G58" i="22"/>
  <c r="U58" i="22" s="1"/>
  <c r="P60" i="34"/>
  <c r="X16" i="33"/>
  <c r="P61" i="34"/>
  <c r="X17" i="33"/>
  <c r="Z17" i="33" s="1"/>
  <c r="T48" i="34"/>
  <c r="Q47" i="34"/>
  <c r="P66" i="34"/>
  <c r="X22" i="33"/>
  <c r="Z22" i="33" s="1"/>
  <c r="P65" i="34"/>
  <c r="X21" i="33"/>
  <c r="Z21" i="33" s="1"/>
  <c r="P64" i="34"/>
  <c r="X20" i="33"/>
  <c r="Z20" i="33" s="1"/>
  <c r="P68" i="34"/>
  <c r="X24" i="33"/>
  <c r="Z24" i="33" s="1"/>
  <c r="O44" i="34"/>
  <c r="O59" i="34" s="1"/>
  <c r="R47" i="34"/>
  <c r="R44" i="34" s="1"/>
  <c r="R59" i="34" s="1"/>
  <c r="P67" i="34"/>
  <c r="X23" i="33"/>
  <c r="Z23" i="33" s="1"/>
  <c r="P63" i="34"/>
  <c r="X19" i="33"/>
  <c r="Z19" i="33" s="1"/>
  <c r="P62" i="34"/>
  <c r="X18" i="33"/>
  <c r="Z18" i="33" s="1"/>
  <c r="R64" i="22"/>
  <c r="G53" i="22"/>
  <c r="O64" i="22"/>
  <c r="O79" i="22" s="1"/>
  <c r="O19" i="7"/>
  <c r="U27" i="7"/>
  <c r="H80" i="22" l="1"/>
  <c r="G75" i="22"/>
  <c r="G79" i="22"/>
  <c r="G48" i="22"/>
  <c r="S62" i="34"/>
  <c r="P50" i="34"/>
  <c r="S50" i="34" s="1"/>
  <c r="S67" i="34"/>
  <c r="P55" i="34"/>
  <c r="S55" i="34" s="1"/>
  <c r="S61" i="34"/>
  <c r="P49" i="34"/>
  <c r="S49" i="34" s="1"/>
  <c r="S66" i="34"/>
  <c r="P54" i="34"/>
  <c r="S54" i="34" s="1"/>
  <c r="S63" i="34"/>
  <c r="P51" i="34"/>
  <c r="S51" i="34" s="1"/>
  <c r="X15" i="33"/>
  <c r="Z16" i="33"/>
  <c r="X25" i="33"/>
  <c r="Q44" i="34"/>
  <c r="Q59" i="34" s="1"/>
  <c r="T47" i="34"/>
  <c r="T44" i="34" s="1"/>
  <c r="T59" i="34" s="1"/>
  <c r="S60" i="34"/>
  <c r="P48" i="34"/>
  <c r="S64" i="34"/>
  <c r="P52" i="34"/>
  <c r="S52" i="34" s="1"/>
  <c r="S68" i="34"/>
  <c r="P56" i="34"/>
  <c r="S56" i="34" s="1"/>
  <c r="S65" i="34"/>
  <c r="P53" i="34"/>
  <c r="S53" i="34" s="1"/>
  <c r="G51" i="22"/>
  <c r="U60" i="22"/>
  <c r="G50" i="22"/>
  <c r="U63" i="22"/>
  <c r="U62" i="22"/>
  <c r="G49" i="22"/>
  <c r="R61" i="22"/>
  <c r="G52" i="22"/>
  <c r="R58" i="22"/>
  <c r="U64" i="22"/>
  <c r="R65" i="22"/>
  <c r="U59" i="22"/>
  <c r="G46" i="22"/>
  <c r="R59" i="22"/>
  <c r="U65" i="22"/>
  <c r="R57" i="22"/>
  <c r="U57" i="22"/>
  <c r="G45" i="22"/>
  <c r="U35" i="7"/>
  <c r="U40" i="7"/>
  <c r="U38" i="7"/>
  <c r="U39" i="7"/>
  <c r="U12" i="7"/>
  <c r="U30" i="7" s="1"/>
  <c r="U11" i="7"/>
  <c r="U29" i="7" s="1"/>
  <c r="U26" i="7"/>
  <c r="G44" i="22" l="1"/>
  <c r="S48" i="34"/>
  <c r="P47" i="34"/>
  <c r="Z15" i="33"/>
  <c r="Z25" i="33"/>
  <c r="U43" i="7"/>
  <c r="U42" i="7"/>
  <c r="U44" i="7"/>
  <c r="U34" i="7"/>
  <c r="J22" i="7"/>
  <c r="U32" i="7"/>
  <c r="I22" i="7"/>
  <c r="K22" i="7"/>
  <c r="U33" i="7"/>
  <c r="P44" i="34" l="1"/>
  <c r="P59" i="34" s="1"/>
  <c r="S47" i="34"/>
  <c r="S44" i="34" s="1"/>
  <c r="S59" i="34" s="1"/>
  <c r="G41" i="22"/>
  <c r="K19" i="7"/>
  <c r="K25" i="7" s="1"/>
  <c r="K74" i="22" s="1"/>
  <c r="I19" i="7"/>
  <c r="I25" i="7" s="1"/>
  <c r="I74" i="22" s="1"/>
  <c r="J19" i="7"/>
  <c r="J25" i="7" s="1"/>
  <c r="J74" i="22" s="1"/>
  <c r="G56" i="22" l="1"/>
  <c r="J40" i="7"/>
  <c r="I40" i="7"/>
  <c r="I44" i="7" s="1"/>
  <c r="K40" i="7"/>
  <c r="K44" i="7" s="1"/>
  <c r="U13" i="7"/>
  <c r="J44" i="7" l="1"/>
  <c r="G77" i="22"/>
  <c r="G80" i="22"/>
  <c r="Z60" i="34"/>
  <c r="Z61" i="34"/>
  <c r="Z67" i="34"/>
  <c r="Z65" i="34"/>
  <c r="Z63" i="34"/>
  <c r="Z68" i="34"/>
  <c r="Z66" i="34"/>
  <c r="Z64" i="34"/>
  <c r="Z62" i="34"/>
  <c r="X68" i="34"/>
  <c r="X66" i="34"/>
  <c r="X64" i="34"/>
  <c r="X62" i="34"/>
  <c r="X60" i="34"/>
  <c r="X67" i="34"/>
  <c r="X65" i="34"/>
  <c r="X63" i="34"/>
  <c r="X61" i="34"/>
  <c r="K63" i="22"/>
  <c r="K51" i="22" s="1"/>
  <c r="K58" i="22"/>
  <c r="K46" i="22" s="1"/>
  <c r="K64" i="22"/>
  <c r="K52" i="22" s="1"/>
  <c r="K59" i="22"/>
  <c r="K47" i="22" s="1"/>
  <c r="K65" i="22"/>
  <c r="K53" i="22" s="1"/>
  <c r="K60" i="22"/>
  <c r="K48" i="22" s="1"/>
  <c r="K57" i="22"/>
  <c r="K61" i="22"/>
  <c r="K49" i="22" s="1"/>
  <c r="K62" i="22"/>
  <c r="K50" i="22" s="1"/>
  <c r="I57" i="22"/>
  <c r="I64" i="22"/>
  <c r="I62" i="22"/>
  <c r="I50" i="22" s="1"/>
  <c r="I63" i="22"/>
  <c r="I51" i="22" s="1"/>
  <c r="I58" i="22"/>
  <c r="I46" i="22" s="1"/>
  <c r="I59" i="22"/>
  <c r="I47" i="22" s="1"/>
  <c r="I65" i="22"/>
  <c r="I53" i="22" s="1"/>
  <c r="I60" i="22"/>
  <c r="I61" i="22"/>
  <c r="I49" i="22" s="1"/>
  <c r="I79" i="22" l="1"/>
  <c r="K45" i="22"/>
  <c r="K44" i="22" s="1"/>
  <c r="K79" i="22"/>
  <c r="AC68" i="34"/>
  <c r="Z56" i="34"/>
  <c r="AC56" i="34" s="1"/>
  <c r="Y67" i="34"/>
  <c r="AD23" i="33"/>
  <c r="AF23" i="33" s="1"/>
  <c r="Y61" i="34"/>
  <c r="AD17" i="33"/>
  <c r="AF17" i="33" s="1"/>
  <c r="AA63" i="34"/>
  <c r="X51" i="34"/>
  <c r="AA51" i="34" s="1"/>
  <c r="AA66" i="34"/>
  <c r="X54" i="34"/>
  <c r="AA54" i="34" s="1"/>
  <c r="AC63" i="34"/>
  <c r="Z51" i="34"/>
  <c r="AC51" i="34" s="1"/>
  <c r="Y60" i="34"/>
  <c r="AD16" i="33"/>
  <c r="AA61" i="34"/>
  <c r="X49" i="34"/>
  <c r="AA49" i="34" s="1"/>
  <c r="Y66" i="34"/>
  <c r="AD22" i="33"/>
  <c r="AF22" i="33" s="1"/>
  <c r="AA65" i="34"/>
  <c r="X53" i="34"/>
  <c r="AA53" i="34" s="1"/>
  <c r="AA68" i="34"/>
  <c r="X56" i="34"/>
  <c r="AA56" i="34" s="1"/>
  <c r="Y65" i="34"/>
  <c r="AD21" i="33"/>
  <c r="AF21" i="33" s="1"/>
  <c r="Y64" i="34"/>
  <c r="AD20" i="33"/>
  <c r="AF20" i="33" s="1"/>
  <c r="AC64" i="34"/>
  <c r="Z52" i="34"/>
  <c r="AC52" i="34" s="1"/>
  <c r="Y68" i="34"/>
  <c r="AD24" i="33"/>
  <c r="AF24" i="33" s="1"/>
  <c r="AA64" i="34"/>
  <c r="X52" i="34"/>
  <c r="AA52" i="34" s="1"/>
  <c r="AC65" i="34"/>
  <c r="Z53" i="34"/>
  <c r="AC53" i="34" s="1"/>
  <c r="AJ24" i="33"/>
  <c r="AA67" i="34"/>
  <c r="X55" i="34"/>
  <c r="AA55" i="34" s="1"/>
  <c r="AC62" i="34"/>
  <c r="Z50" i="34"/>
  <c r="AC50" i="34" s="1"/>
  <c r="AC67" i="34"/>
  <c r="Z55" i="34"/>
  <c r="AC55" i="34" s="1"/>
  <c r="Y62" i="34"/>
  <c r="AD18" i="33"/>
  <c r="AF18" i="33" s="1"/>
  <c r="Y63" i="34"/>
  <c r="AD19" i="33"/>
  <c r="AF19" i="33" s="1"/>
  <c r="AA60" i="34"/>
  <c r="X48" i="34"/>
  <c r="AC61" i="34"/>
  <c r="Z49" i="34"/>
  <c r="AC49" i="34" s="1"/>
  <c r="AA62" i="34"/>
  <c r="X50" i="34"/>
  <c r="AA50" i="34" s="1"/>
  <c r="AC66" i="34"/>
  <c r="Z54" i="34"/>
  <c r="AC54" i="34" s="1"/>
  <c r="AC60" i="34"/>
  <c r="Z48" i="34"/>
  <c r="J64" i="22"/>
  <c r="V64" i="22" s="1"/>
  <c r="J58" i="22"/>
  <c r="S58" i="22" s="1"/>
  <c r="J65" i="22"/>
  <c r="S65" i="22" s="1"/>
  <c r="J63" i="22"/>
  <c r="S63" i="22" s="1"/>
  <c r="J62" i="22"/>
  <c r="V62" i="22" s="1"/>
  <c r="J59" i="22"/>
  <c r="V59" i="22" s="1"/>
  <c r="J61" i="22"/>
  <c r="S61" i="22" s="1"/>
  <c r="J60" i="22"/>
  <c r="S60" i="22" s="1"/>
  <c r="I52" i="22"/>
  <c r="J57" i="22"/>
  <c r="I48" i="22"/>
  <c r="I45" i="22"/>
  <c r="S57" i="22" l="1"/>
  <c r="J79" i="22"/>
  <c r="J75" i="22"/>
  <c r="AB63" i="34"/>
  <c r="Y51" i="34"/>
  <c r="AB51" i="34" s="1"/>
  <c r="AB68" i="34"/>
  <c r="Y56" i="34"/>
  <c r="AB56" i="34" s="1"/>
  <c r="AC48" i="34"/>
  <c r="Z47" i="34"/>
  <c r="AF16" i="33"/>
  <c r="AD15" i="33"/>
  <c r="AD25" i="33"/>
  <c r="AB65" i="34"/>
  <c r="Y53" i="34"/>
  <c r="AB53" i="34" s="1"/>
  <c r="AB60" i="34"/>
  <c r="Y48" i="34"/>
  <c r="AB67" i="34"/>
  <c r="Y55" i="34"/>
  <c r="AB55" i="34" s="1"/>
  <c r="AA48" i="34"/>
  <c r="X47" i="34"/>
  <c r="AB62" i="34"/>
  <c r="Y50" i="34"/>
  <c r="AB50" i="34" s="1"/>
  <c r="AB66" i="34"/>
  <c r="Y54" i="34"/>
  <c r="AB54" i="34" s="1"/>
  <c r="AL24" i="33"/>
  <c r="AL25" i="33" s="1"/>
  <c r="AJ25" i="33"/>
  <c r="AB64" i="34"/>
  <c r="Y52" i="34"/>
  <c r="AB52" i="34" s="1"/>
  <c r="AB61" i="34"/>
  <c r="Y49" i="34"/>
  <c r="AB49" i="34" s="1"/>
  <c r="S64" i="22"/>
  <c r="V61" i="22"/>
  <c r="V65" i="22"/>
  <c r="S62" i="22"/>
  <c r="V63" i="22"/>
  <c r="S59" i="22"/>
  <c r="V57" i="22"/>
  <c r="I44" i="22"/>
  <c r="I41" i="22" s="1"/>
  <c r="I56" i="22" s="1"/>
  <c r="I77" i="22" s="1"/>
  <c r="V60" i="22"/>
  <c r="V58" i="22"/>
  <c r="J51" i="22"/>
  <c r="J48" i="22"/>
  <c r="J46" i="22"/>
  <c r="J53" i="22"/>
  <c r="J47" i="22"/>
  <c r="J45" i="22"/>
  <c r="J52" i="22"/>
  <c r="K41" i="22"/>
  <c r="K56" i="22" s="1"/>
  <c r="K77" i="22" s="1"/>
  <c r="L30" i="22"/>
  <c r="J50" i="22"/>
  <c r="J49" i="22"/>
  <c r="I80" i="22" l="1"/>
  <c r="K80" i="22"/>
  <c r="Z44" i="34"/>
  <c r="Z59" i="34" s="1"/>
  <c r="AC47" i="34"/>
  <c r="AC44" i="34" s="1"/>
  <c r="AC59" i="34" s="1"/>
  <c r="AB48" i="34"/>
  <c r="Y47" i="34"/>
  <c r="AF25" i="33"/>
  <c r="AF15" i="33"/>
  <c r="AA47" i="34"/>
  <c r="AA44" i="34" s="1"/>
  <c r="AA59" i="34" s="1"/>
  <c r="X44" i="34"/>
  <c r="X59" i="34" s="1"/>
  <c r="J44" i="22"/>
  <c r="L49" i="22"/>
  <c r="AB47" i="34" l="1"/>
  <c r="AB44" i="34" s="1"/>
  <c r="AB59" i="34" s="1"/>
  <c r="Y44" i="34"/>
  <c r="Y59" i="34" s="1"/>
  <c r="J41" i="22"/>
  <c r="O41" i="22"/>
  <c r="O56" i="22" s="1"/>
  <c r="L61" i="22"/>
  <c r="O77" i="22" l="1"/>
  <c r="O80" i="22"/>
  <c r="J56" i="22"/>
  <c r="S23" i="7"/>
  <c r="S24" i="7"/>
  <c r="D16" i="7" s="1"/>
  <c r="G28" i="34" s="1"/>
  <c r="S35" i="7"/>
  <c r="S40" i="7"/>
  <c r="S28" i="7"/>
  <c r="J77" i="22" l="1"/>
  <c r="J80" i="22"/>
  <c r="J28" i="34"/>
  <c r="J17" i="34" s="1"/>
  <c r="G17" i="34"/>
  <c r="S30" i="7"/>
  <c r="S34" i="7" s="1"/>
  <c r="V22" i="7"/>
  <c r="W24" i="7" s="1"/>
  <c r="S39" i="7"/>
  <c r="D14" i="7"/>
  <c r="D25" i="22"/>
  <c r="S32" i="7"/>
  <c r="C22" i="7"/>
  <c r="S38" i="7"/>
  <c r="S42" i="7" s="1"/>
  <c r="C16" i="7"/>
  <c r="F28" i="34" s="1"/>
  <c r="S29" i="7"/>
  <c r="E16" i="7"/>
  <c r="H28" i="34" s="1"/>
  <c r="K28" i="34" l="1"/>
  <c r="K17" i="34" s="1"/>
  <c r="H17" i="34"/>
  <c r="I28" i="34"/>
  <c r="I17" i="34" s="1"/>
  <c r="G36" i="34"/>
  <c r="J36" i="34" s="1"/>
  <c r="H37" i="34"/>
  <c r="K37" i="34" s="1"/>
  <c r="G34" i="34"/>
  <c r="J34" i="34" s="1"/>
  <c r="G29" i="34"/>
  <c r="J29" i="34" s="1"/>
  <c r="F36" i="34"/>
  <c r="I36" i="34" s="1"/>
  <c r="H34" i="34"/>
  <c r="K34" i="34" s="1"/>
  <c r="G31" i="34"/>
  <c r="J31" i="34" s="1"/>
  <c r="G30" i="34"/>
  <c r="J30" i="34" s="1"/>
  <c r="F33" i="34"/>
  <c r="I33" i="34" s="1"/>
  <c r="F37" i="34"/>
  <c r="I37" i="34" s="1"/>
  <c r="H31" i="34"/>
  <c r="K31" i="34" s="1"/>
  <c r="H36" i="34"/>
  <c r="K36" i="34" s="1"/>
  <c r="H29" i="34"/>
  <c r="K29" i="34" s="1"/>
  <c r="H30" i="34"/>
  <c r="K30" i="34" s="1"/>
  <c r="G37" i="34"/>
  <c r="J37" i="34" s="1"/>
  <c r="H33" i="34"/>
  <c r="K33" i="34" s="1"/>
  <c r="F31" i="34"/>
  <c r="I31" i="34" s="1"/>
  <c r="F34" i="34"/>
  <c r="I34" i="34" s="1"/>
  <c r="G33" i="34"/>
  <c r="J33" i="34" s="1"/>
  <c r="F30" i="34"/>
  <c r="I30" i="34" s="1"/>
  <c r="F29" i="34"/>
  <c r="I29" i="34" s="1"/>
  <c r="F17" i="34"/>
  <c r="D22" i="7"/>
  <c r="D19" i="7" s="1"/>
  <c r="D25" i="7" s="1"/>
  <c r="D74" i="22" s="1"/>
  <c r="S44" i="7"/>
  <c r="D14" i="22"/>
  <c r="W23" i="7"/>
  <c r="W22" i="7"/>
  <c r="X16" i="7" s="1"/>
  <c r="C19" i="7"/>
  <c r="C25" i="22"/>
  <c r="C14" i="22" s="1"/>
  <c r="M16" i="7"/>
  <c r="AI28" i="34" s="1"/>
  <c r="C14" i="7"/>
  <c r="E14" i="7"/>
  <c r="E25" i="22"/>
  <c r="E14" i="22" s="1"/>
  <c r="E22" i="7"/>
  <c r="S33" i="7"/>
  <c r="S43" i="7"/>
  <c r="AI35" i="34" l="1"/>
  <c r="AM28" i="34"/>
  <c r="AI32" i="34"/>
  <c r="AH28" i="34"/>
  <c r="AI17" i="34"/>
  <c r="AM17" i="34" s="1"/>
  <c r="M22" i="7"/>
  <c r="D40" i="7"/>
  <c r="D34" i="22"/>
  <c r="D33" i="22"/>
  <c r="D26" i="22"/>
  <c r="D31" i="22"/>
  <c r="E27" i="22"/>
  <c r="E31" i="22"/>
  <c r="E33" i="22"/>
  <c r="E26" i="22"/>
  <c r="E28" i="22"/>
  <c r="E30" i="22"/>
  <c r="E34" i="22"/>
  <c r="C27" i="22"/>
  <c r="C31" i="22"/>
  <c r="C33" i="22"/>
  <c r="C28" i="22"/>
  <c r="C30" i="22"/>
  <c r="C34" i="22"/>
  <c r="C26" i="22"/>
  <c r="D30" i="22"/>
  <c r="D27" i="22"/>
  <c r="D28" i="22"/>
  <c r="C25" i="7"/>
  <c r="E19" i="7"/>
  <c r="E25" i="7" s="1"/>
  <c r="M25" i="22"/>
  <c r="S20" i="7"/>
  <c r="M14" i="7"/>
  <c r="L14" i="7" s="1"/>
  <c r="L16" i="7"/>
  <c r="S13" i="7"/>
  <c r="C40" i="7" l="1"/>
  <c r="C44" i="7" s="1"/>
  <c r="C74" i="22"/>
  <c r="D44" i="7"/>
  <c r="E40" i="7"/>
  <c r="E44" i="7" s="1"/>
  <c r="E74" i="22"/>
  <c r="AH32" i="34"/>
  <c r="AM32" i="34"/>
  <c r="H32" i="34"/>
  <c r="K32" i="34" s="1"/>
  <c r="G32" i="34"/>
  <c r="J32" i="34" s="1"/>
  <c r="F32" i="34"/>
  <c r="I32" i="34" s="1"/>
  <c r="AL28" i="34"/>
  <c r="AH17" i="34"/>
  <c r="AM35" i="34"/>
  <c r="AH35" i="34"/>
  <c r="F35" i="34"/>
  <c r="I35" i="34" s="1"/>
  <c r="G35" i="34"/>
  <c r="J35" i="34" s="1"/>
  <c r="H35" i="34"/>
  <c r="K35" i="34" s="1"/>
  <c r="F68" i="34"/>
  <c r="M14" i="22"/>
  <c r="M32" i="22"/>
  <c r="AI54" i="34" s="1"/>
  <c r="M29" i="22"/>
  <c r="C63" i="22"/>
  <c r="C57" i="22"/>
  <c r="L25" i="22"/>
  <c r="L22" i="7"/>
  <c r="M19" i="7"/>
  <c r="S26" i="7" s="1"/>
  <c r="E65" i="22" l="1"/>
  <c r="E53" i="22" s="1"/>
  <c r="H64" i="34"/>
  <c r="E62" i="22"/>
  <c r="E50" i="22" s="1"/>
  <c r="H63" i="34"/>
  <c r="H51" i="34" s="1"/>
  <c r="K51" i="34" s="1"/>
  <c r="C61" i="22"/>
  <c r="C49" i="22" s="1"/>
  <c r="F67" i="34"/>
  <c r="C62" i="22"/>
  <c r="C50" i="22" s="1"/>
  <c r="E63" i="22"/>
  <c r="F60" i="34"/>
  <c r="C59" i="22"/>
  <c r="C47" i="22" s="1"/>
  <c r="C65" i="22"/>
  <c r="C53" i="22" s="1"/>
  <c r="F61" i="34"/>
  <c r="I61" i="34" s="1"/>
  <c r="F62" i="34"/>
  <c r="C58" i="22"/>
  <c r="C46" i="22" s="1"/>
  <c r="F63" i="34"/>
  <c r="I63" i="34" s="1"/>
  <c r="F66" i="34"/>
  <c r="F54" i="34" s="1"/>
  <c r="I54" i="34" s="1"/>
  <c r="E59" i="22"/>
  <c r="E47" i="22" s="1"/>
  <c r="H65" i="34"/>
  <c r="E61" i="22"/>
  <c r="E49" i="22" s="1"/>
  <c r="E58" i="22"/>
  <c r="E46" i="22" s="1"/>
  <c r="H68" i="34"/>
  <c r="H67" i="34"/>
  <c r="E57" i="22"/>
  <c r="E45" i="22" s="1"/>
  <c r="H66" i="34"/>
  <c r="K66" i="34" s="1"/>
  <c r="E60" i="22"/>
  <c r="E64" i="22"/>
  <c r="E52" i="22" s="1"/>
  <c r="H62" i="34"/>
  <c r="H50" i="34" s="1"/>
  <c r="K50" i="34" s="1"/>
  <c r="H61" i="34"/>
  <c r="H49" i="34" s="1"/>
  <c r="K49" i="34" s="1"/>
  <c r="H60" i="34"/>
  <c r="C64" i="22"/>
  <c r="C52" i="22" s="1"/>
  <c r="C60" i="22"/>
  <c r="F65" i="34"/>
  <c r="I65" i="34" s="1"/>
  <c r="F64" i="34"/>
  <c r="AI51" i="34"/>
  <c r="AI47" i="34" s="1"/>
  <c r="D29" i="22"/>
  <c r="AL35" i="34"/>
  <c r="AM54" i="34"/>
  <c r="AH54" i="34"/>
  <c r="AL54" i="34" s="1"/>
  <c r="AI66" i="34"/>
  <c r="AM66" i="34" s="1"/>
  <c r="AL17" i="34"/>
  <c r="AL32" i="34"/>
  <c r="I67" i="34"/>
  <c r="F55" i="34"/>
  <c r="I55" i="34" s="1"/>
  <c r="R19" i="33"/>
  <c r="T19" i="33" s="1"/>
  <c r="G63" i="34"/>
  <c r="R21" i="33"/>
  <c r="T21" i="33" s="1"/>
  <c r="G65" i="34"/>
  <c r="K64" i="34"/>
  <c r="H52" i="34"/>
  <c r="K52" i="34" s="1"/>
  <c r="K67" i="34"/>
  <c r="H55" i="34"/>
  <c r="K55" i="34" s="1"/>
  <c r="I60" i="34"/>
  <c r="F48" i="34"/>
  <c r="K65" i="34"/>
  <c r="H53" i="34"/>
  <c r="K53" i="34" s="1"/>
  <c r="I64" i="34"/>
  <c r="F52" i="34"/>
  <c r="I52" i="34" s="1"/>
  <c r="R20" i="33"/>
  <c r="F20" i="33" s="1"/>
  <c r="H20" i="33" s="1"/>
  <c r="G64" i="34"/>
  <c r="R16" i="33"/>
  <c r="F16" i="33" s="1"/>
  <c r="G60" i="34"/>
  <c r="G68" i="34"/>
  <c r="I62" i="34"/>
  <c r="F50" i="34"/>
  <c r="I50" i="34" s="1"/>
  <c r="R18" i="33"/>
  <c r="T18" i="33" s="1"/>
  <c r="G62" i="34"/>
  <c r="G67" i="34"/>
  <c r="I66" i="34"/>
  <c r="K60" i="34"/>
  <c r="H48" i="34"/>
  <c r="K68" i="34"/>
  <c r="H56" i="34"/>
  <c r="K56" i="34" s="1"/>
  <c r="R17" i="33"/>
  <c r="T17" i="33" s="1"/>
  <c r="G61" i="34"/>
  <c r="R22" i="33"/>
  <c r="T22" i="33" s="1"/>
  <c r="G66" i="34"/>
  <c r="K63" i="34"/>
  <c r="I68" i="34"/>
  <c r="F56" i="34"/>
  <c r="I56" i="34" s="1"/>
  <c r="R23" i="33"/>
  <c r="R24" i="33"/>
  <c r="F24" i="33" s="1"/>
  <c r="AA31" i="25"/>
  <c r="L29" i="22"/>
  <c r="M48" i="22"/>
  <c r="M60" i="22" s="1"/>
  <c r="C29" i="22"/>
  <c r="E29" i="22"/>
  <c r="AA34" i="25"/>
  <c r="L32" i="22"/>
  <c r="M51" i="22"/>
  <c r="D32" i="22"/>
  <c r="C32" i="22"/>
  <c r="C51" i="22" s="1"/>
  <c r="E32" i="22"/>
  <c r="E51" i="22" s="1"/>
  <c r="D64" i="22"/>
  <c r="D52" i="22" s="1"/>
  <c r="D61" i="22"/>
  <c r="D57" i="22"/>
  <c r="D62" i="22"/>
  <c r="D50" i="22" s="1"/>
  <c r="D60" i="22"/>
  <c r="D65" i="22"/>
  <c r="D53" i="22" s="1"/>
  <c r="D59" i="22"/>
  <c r="C45" i="22"/>
  <c r="D58" i="22"/>
  <c r="D46" i="22" s="1"/>
  <c r="D63" i="22"/>
  <c r="L14" i="22"/>
  <c r="L19" i="7"/>
  <c r="L25" i="7" s="1"/>
  <c r="E48" i="22" l="1"/>
  <c r="F49" i="34"/>
  <c r="I49" i="34" s="1"/>
  <c r="Q63" i="22"/>
  <c r="T16" i="33"/>
  <c r="C79" i="22"/>
  <c r="T59" i="22"/>
  <c r="C48" i="22"/>
  <c r="C44" i="22" s="1"/>
  <c r="C41" i="22" s="1"/>
  <c r="C56" i="22" s="1"/>
  <c r="F51" i="34"/>
  <c r="I51" i="34" s="1"/>
  <c r="K62" i="34"/>
  <c r="H54" i="34"/>
  <c r="K54" i="34" s="1"/>
  <c r="T61" i="22"/>
  <c r="K61" i="34"/>
  <c r="E79" i="22"/>
  <c r="AI63" i="34"/>
  <c r="AM63" i="34" s="1"/>
  <c r="F53" i="34"/>
  <c r="I53" i="34" s="1"/>
  <c r="F18" i="33"/>
  <c r="H18" i="33" s="1"/>
  <c r="F19" i="33"/>
  <c r="H19" i="33" s="1"/>
  <c r="AH51" i="34"/>
  <c r="AH63" i="34" s="1"/>
  <c r="AL63" i="34" s="1"/>
  <c r="AM51" i="34"/>
  <c r="D45" i="22"/>
  <c r="D79" i="22"/>
  <c r="D75" i="22"/>
  <c r="F17" i="33"/>
  <c r="H17" i="33" s="1"/>
  <c r="T20" i="33"/>
  <c r="T15" i="33" s="1"/>
  <c r="AI44" i="34"/>
  <c r="AI59" i="34" s="1"/>
  <c r="AM47" i="34"/>
  <c r="AM44" i="34" s="1"/>
  <c r="AM59" i="34" s="1"/>
  <c r="AH66" i="34"/>
  <c r="AL66" i="34" s="1"/>
  <c r="F22" i="33"/>
  <c r="H22" i="33" s="1"/>
  <c r="R15" i="33"/>
  <c r="J63" i="34"/>
  <c r="G51" i="34"/>
  <c r="J51" i="34" s="1"/>
  <c r="J61" i="34"/>
  <c r="G49" i="34"/>
  <c r="J49" i="34" s="1"/>
  <c r="K48" i="34"/>
  <c r="J67" i="34"/>
  <c r="G55" i="34"/>
  <c r="J55" i="34" s="1"/>
  <c r="J64" i="34"/>
  <c r="G52" i="34"/>
  <c r="J52" i="34" s="1"/>
  <c r="J60" i="34"/>
  <c r="G48" i="34"/>
  <c r="F21" i="33"/>
  <c r="H21" i="33" s="1"/>
  <c r="J68" i="34"/>
  <c r="G56" i="34"/>
  <c r="J56" i="34" s="1"/>
  <c r="I48" i="34"/>
  <c r="J65" i="34"/>
  <c r="G53" i="34"/>
  <c r="J53" i="34" s="1"/>
  <c r="J66" i="34"/>
  <c r="G54" i="34"/>
  <c r="J54" i="34" s="1"/>
  <c r="J62" i="34"/>
  <c r="G50" i="34"/>
  <c r="J50" i="34" s="1"/>
  <c r="R25" i="33"/>
  <c r="H16" i="33"/>
  <c r="T24" i="33"/>
  <c r="H24" i="33"/>
  <c r="T23" i="33"/>
  <c r="F23" i="33"/>
  <c r="H23" i="33" s="1"/>
  <c r="T58" i="22"/>
  <c r="E44" i="22"/>
  <c r="E41" i="22" s="1"/>
  <c r="E56" i="22" s="1"/>
  <c r="E77" i="22" s="1"/>
  <c r="T60" i="22"/>
  <c r="D48" i="22"/>
  <c r="AH34" i="25"/>
  <c r="AQ34" i="25" s="1"/>
  <c r="L51" i="22"/>
  <c r="L63" i="22" s="1"/>
  <c r="T62" i="22"/>
  <c r="AH31" i="25"/>
  <c r="AL31" i="25" s="1"/>
  <c r="AN31" i="25" s="1"/>
  <c r="M44" i="22"/>
  <c r="M41" i="22" s="1"/>
  <c r="M56" i="22" s="1"/>
  <c r="M77" i="22" s="1"/>
  <c r="L48" i="22"/>
  <c r="Q62" i="22"/>
  <c r="AP31" i="25"/>
  <c r="AA27" i="25"/>
  <c r="AA37" i="25"/>
  <c r="AA46" i="25" s="1"/>
  <c r="Q60" i="22"/>
  <c r="Q50" i="22"/>
  <c r="Q57" i="22"/>
  <c r="AP34" i="25"/>
  <c r="Q46" i="22"/>
  <c r="T57" i="22"/>
  <c r="M63" i="22"/>
  <c r="T63" i="22" s="1"/>
  <c r="D51" i="22"/>
  <c r="Q65" i="22"/>
  <c r="Q59" i="22"/>
  <c r="Q61" i="22"/>
  <c r="Q64" i="22"/>
  <c r="Q58" i="22"/>
  <c r="D49" i="22"/>
  <c r="D47" i="22"/>
  <c r="Q52" i="22"/>
  <c r="T65" i="22"/>
  <c r="T64" i="22"/>
  <c r="Q53" i="22"/>
  <c r="Q48" i="22" l="1"/>
  <c r="H47" i="34"/>
  <c r="H44" i="34" s="1"/>
  <c r="H59" i="34" s="1"/>
  <c r="AL51" i="34"/>
  <c r="F47" i="34"/>
  <c r="F44" i="34" s="1"/>
  <c r="F59" i="34" s="1"/>
  <c r="AH47" i="34"/>
  <c r="AL47" i="34" s="1"/>
  <c r="AL44" i="34" s="1"/>
  <c r="AL59" i="34" s="1"/>
  <c r="M79" i="22"/>
  <c r="M80" i="22" s="1"/>
  <c r="Q45" i="22"/>
  <c r="C77" i="22"/>
  <c r="C80" i="22"/>
  <c r="E80" i="22"/>
  <c r="F15" i="33"/>
  <c r="AH44" i="34"/>
  <c r="AH59" i="34" s="1"/>
  <c r="K47" i="34"/>
  <c r="K44" i="34" s="1"/>
  <c r="K59" i="34" s="1"/>
  <c r="J48" i="34"/>
  <c r="G47" i="34"/>
  <c r="F25" i="33"/>
  <c r="T25" i="33"/>
  <c r="J71" i="34" s="1"/>
  <c r="H25" i="33"/>
  <c r="H15" i="33"/>
  <c r="AL34" i="25"/>
  <c r="AN34" i="25" s="1"/>
  <c r="L44" i="22"/>
  <c r="L41" i="22" s="1"/>
  <c r="L56" i="22" s="1"/>
  <c r="L60" i="22"/>
  <c r="L79" i="22" s="1"/>
  <c r="Q47" i="22"/>
  <c r="AQ31" i="25"/>
  <c r="AH27" i="25"/>
  <c r="AH37" i="25"/>
  <c r="AH46" i="25" s="1"/>
  <c r="Q49" i="22"/>
  <c r="Q51" i="22"/>
  <c r="D44" i="22"/>
  <c r="I47" i="34" l="1"/>
  <c r="I44" i="34" s="1"/>
  <c r="I59" i="34" s="1"/>
  <c r="L80" i="22"/>
  <c r="J47" i="34"/>
  <c r="J44" i="34" s="1"/>
  <c r="J59" i="34" s="1"/>
  <c r="G44" i="34"/>
  <c r="G59" i="34" s="1"/>
  <c r="D41" i="22"/>
  <c r="Q44" i="22"/>
  <c r="D56" i="22" l="1"/>
  <c r="D77" i="22" l="1"/>
  <c r="D80" i="22"/>
  <c r="E29" i="32" l="1"/>
</calcChain>
</file>

<file path=xl/sharedStrings.xml><?xml version="1.0" encoding="utf-8"?>
<sst xmlns="http://schemas.openxmlformats.org/spreadsheetml/2006/main" count="1125" uniqueCount="496">
  <si>
    <t>Инвестиционная программа</t>
  </si>
  <si>
    <t>Филиал АО "РИР" в г. Северске</t>
  </si>
  <si>
    <t>(наименование регулируемой организации)</t>
  </si>
  <si>
    <t>N п/п</t>
  </si>
  <si>
    <t>Наименование мероприятий</t>
  </si>
  <si>
    <t>Описание и место расположения объекта</t>
  </si>
  <si>
    <t>Основные технические характеристики</t>
  </si>
  <si>
    <t>Ед. изм.</t>
  </si>
  <si>
    <t>Всего</t>
  </si>
  <si>
    <t>Остаток финансирования</t>
  </si>
  <si>
    <t>до реализации мероприятия</t>
  </si>
  <si>
    <t>после реализации мероприятия</t>
  </si>
  <si>
    <t>Группа 1. Строительство, реконструкция или модернизация объектов в целях подключения потребителей:</t>
  </si>
  <si>
    <t>1.1. Строительство новых тепловых сетей в целях подключения потребителей</t>
  </si>
  <si>
    <t>1.2. Строительство иных объектов системы централизованного теплоснабжения, за исключением тепловых сетей, в целях подключения потребителей</t>
  </si>
  <si>
    <t>1.3. Увеличение пропускной способности существующих тепловых сетей в целях подключения потребителей</t>
  </si>
  <si>
    <t>1.4. Увеличение мощности и производительности существующих объектов централизованного теплоснабжения, за исключением тепловых сетей, в целях подключения потребителей</t>
  </si>
  <si>
    <t>Группа 2. Строительство новых объектов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</si>
  <si>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3.1. Реконструкция или модернизация существующих тепловых сетей</t>
  </si>
  <si>
    <t>3.2. Реконструкция или модернизация существующих объектов системы централизованного теплоснабжения, за исключением тепловых сетей</t>
  </si>
  <si>
    <t>3.2.1.</t>
  </si>
  <si>
    <t>Модернизация котлоагрегатов</t>
  </si>
  <si>
    <t>%</t>
  </si>
  <si>
    <t>Модернизация КА№20</t>
  </si>
  <si>
    <t>Модернизация КА№14</t>
  </si>
  <si>
    <t>Модернизация КА№12</t>
  </si>
  <si>
    <t>Модернизация КА№15</t>
  </si>
  <si>
    <t>Модернизация КА№10</t>
  </si>
  <si>
    <t>3.2.2.</t>
  </si>
  <si>
    <t>3.2.3.</t>
  </si>
  <si>
    <t>Всего по группе 3</t>
  </si>
  <si>
    <t>Группа 4. Мероприятия, направленные на снижение негативного воздействия на окружающую среду, достижение плановых значений показателей надежности и энергетической эффективности объектов теплоснабжения, повышение эффективности работы систем централизованного теплоснабжения</t>
  </si>
  <si>
    <t>4.1.</t>
  </si>
  <si>
    <t>Группа 5. Вывод из эксплуатации, консервация и демонтаж объектов системы централизованного теплоснабжения</t>
  </si>
  <si>
    <t>5.1. Вывод из эксплуатации, консервация и демонтаж тепловых сетей</t>
  </si>
  <si>
    <t>5.2. Вывод из эксплуатации, консервация и демонтаж иных объектов системы централизованного теплоснабжения, за исключением тепловых сетей</t>
  </si>
  <si>
    <t>ИТОГО по программе</t>
  </si>
  <si>
    <t>тел. 8 (3823) 555-260</t>
  </si>
  <si>
    <t>Наименование</t>
  </si>
  <si>
    <t>КА</t>
  </si>
  <si>
    <t>Стоимость ПИР (по договору), тыс. руб. без НДС</t>
  </si>
  <si>
    <t>Авторский надзор по МДС 81-35.2004 прил.8 п.12.3</t>
  </si>
  <si>
    <t>Стоимость вводимого оборудования, тыс.руб. без НДС</t>
  </si>
  <si>
    <t>Ввод в эксплуатацию</t>
  </si>
  <si>
    <t>ст.№20</t>
  </si>
  <si>
    <t>ст.№13</t>
  </si>
  <si>
    <t>ст.№11</t>
  </si>
  <si>
    <t>ст.№10</t>
  </si>
  <si>
    <t>ст.№12</t>
  </si>
  <si>
    <t>ст.№14</t>
  </si>
  <si>
    <t>ст.№15</t>
  </si>
  <si>
    <t>ст.№16</t>
  </si>
  <si>
    <t>ст.№18</t>
  </si>
  <si>
    <t>ст.№21</t>
  </si>
  <si>
    <t>Всего, тыс. руб. без НДС</t>
  </si>
  <si>
    <t>М.П.</t>
  </si>
  <si>
    <t>Местонахождение регулируемой организации</t>
  </si>
  <si>
    <t>Автодорога 14/11 г. Северск Томской обл.</t>
  </si>
  <si>
    <t>Сроки реализации инвестиционной программы</t>
  </si>
  <si>
    <t>Лицо, ответственное за разработку инвестиционной программы</t>
  </si>
  <si>
    <t>Директор филиала АО "РИР" в г. Северске</t>
  </si>
  <si>
    <t>р.т. 8 (3823) 55-52-60</t>
  </si>
  <si>
    <t>Департамент тарифного регулирования  Томской области</t>
  </si>
  <si>
    <t>Наименование органа местного самоуправления, согласовавшего инвестиционную программу</t>
  </si>
  <si>
    <t>№
п/п</t>
  </si>
  <si>
    <t>Наименование показателя</t>
  </si>
  <si>
    <t>Плановые значения</t>
  </si>
  <si>
    <t>Удельный расход электрической энергии на транспортировку теплоносителя</t>
  </si>
  <si>
    <t>2</t>
  </si>
  <si>
    <t>Удельный расход условного топлива на выработку единицы тепловой энергии и (или) теплоносителя</t>
  </si>
  <si>
    <t>т.у.т./Гкал</t>
  </si>
  <si>
    <t xml:space="preserve"> - </t>
  </si>
  <si>
    <t>3</t>
  </si>
  <si>
    <t>Объем присоединяемой тепловой нагрузки новых потребителей</t>
  </si>
  <si>
    <t>Гкал/ч</t>
  </si>
  <si>
    <t>4</t>
  </si>
  <si>
    <t>5</t>
  </si>
  <si>
    <t>Потери тепловой энергии при передаче тепловой энергии по тепловым сетям</t>
  </si>
  <si>
    <t>Гкал в год</t>
  </si>
  <si>
    <t>Потери теплоносителя при передаче тепловой энергии по тепловым сетям</t>
  </si>
  <si>
    <t>* % от полезного отпуска в 3 Северную тепломагистраль</t>
  </si>
  <si>
    <t>Наименование объекта</t>
  </si>
  <si>
    <t>Показатели надежности</t>
  </si>
  <si>
    <t>Показатели энергетической эффективности</t>
  </si>
  <si>
    <t>Количество прекращений подачи тепловой энергии, теплоносителя
в результате технологических нарушений на тепловых сетях
на 1 км тепловых сетей</t>
  </si>
  <si>
    <t>Количество прекращений подачи тепловой энергии, теплоносителя
в результате технологических нарушений на источниках тепловой энергии на 1 Гкал/час установленной мощности</t>
  </si>
  <si>
    <t>Текущее значение</t>
  </si>
  <si>
    <t>Плановое значение</t>
  </si>
  <si>
    <t>2022</t>
  </si>
  <si>
    <t>ТЭЦ, филиал АО "РИР" в г. Северске</t>
  </si>
  <si>
    <t>Финансовый план</t>
  </si>
  <si>
    <t>Доля расхода условного топлива на производство э/э</t>
  </si>
  <si>
    <t>(наименование энергоснабжающей организации)</t>
  </si>
  <si>
    <t>Доля расхода условного топлива на производство т/э</t>
  </si>
  <si>
    <t>Доля расхода условного топлива на производство пара</t>
  </si>
  <si>
    <t xml:space="preserve"> годы</t>
  </si>
  <si>
    <t>Доля расхода условного топлива на производство горячей воды</t>
  </si>
  <si>
    <t>итого инвестиции</t>
  </si>
  <si>
    <t>в тарифе теплоситель</t>
  </si>
  <si>
    <t>амортизация теплоноситель</t>
  </si>
  <si>
    <t>Источники финансирования</t>
  </si>
  <si>
    <t>Расходы на реализацию инвестиционной программы
(тыс. руб. без НДС)</t>
  </si>
  <si>
    <t>итого без теплоносителя</t>
  </si>
  <si>
    <t>по видам деятельности</t>
  </si>
  <si>
    <t>по годам реализации инвестпрограммы</t>
  </si>
  <si>
    <t>ээ</t>
  </si>
  <si>
    <t>пар</t>
  </si>
  <si>
    <t>отнесено на э/э</t>
  </si>
  <si>
    <t>отнесено на т/э в гор.воде  (с учетом теплоносителя)</t>
  </si>
  <si>
    <t>отнесено на т/э в паре</t>
  </si>
  <si>
    <t>г.в.</t>
  </si>
  <si>
    <t>3.1.</t>
  </si>
  <si>
    <t>3.2.</t>
  </si>
  <si>
    <t>3.3.</t>
  </si>
  <si>
    <t>4.2.</t>
  </si>
  <si>
    <t>4.3.</t>
  </si>
  <si>
    <t>5.1.</t>
  </si>
  <si>
    <t>5.2.</t>
  </si>
  <si>
    <t>5.3.</t>
  </si>
  <si>
    <t>проверка г.в.</t>
  </si>
  <si>
    <t>1</t>
  </si>
  <si>
    <t>Собственные средства</t>
  </si>
  <si>
    <t>1.1</t>
  </si>
  <si>
    <t>амортизационные отчисления</t>
  </si>
  <si>
    <t>1.2</t>
  </si>
  <si>
    <t>прибыль, направленная на инвестиции</t>
  </si>
  <si>
    <t>1.3</t>
  </si>
  <si>
    <t>средства, полученные за счет
платы за подключение</t>
  </si>
  <si>
    <t>1.4</t>
  </si>
  <si>
    <t>прочие собственные средства,
в т.ч. средства от эмиссии ценных бумаг</t>
  </si>
  <si>
    <t>Привлеченные средства</t>
  </si>
  <si>
    <t>г.в.с теплоносителем</t>
  </si>
  <si>
    <t>2.1</t>
  </si>
  <si>
    <t>кредиты</t>
  </si>
  <si>
    <t>2.2</t>
  </si>
  <si>
    <t>займы организаций</t>
  </si>
  <si>
    <t>прибыль</t>
  </si>
  <si>
    <t>2.3</t>
  </si>
  <si>
    <t>прочие привлеченные средства*</t>
  </si>
  <si>
    <t>Бюджетное финансирование</t>
  </si>
  <si>
    <t>Прочие источники финансирования, в т.ч. лизинг</t>
  </si>
  <si>
    <t>*прочие привлеченные средства, покрываемые не за счет тарифов от регулируемых видов деятельности</t>
  </si>
  <si>
    <t>прочие</t>
  </si>
  <si>
    <t>3.</t>
  </si>
  <si>
    <t>4.</t>
  </si>
  <si>
    <t>5.</t>
  </si>
  <si>
    <t>Отчет об исполнении инвестиционной программы</t>
  </si>
  <si>
    <t xml:space="preserve"> год</t>
  </si>
  <si>
    <t>план</t>
  </si>
  <si>
    <t>факт</t>
  </si>
  <si>
    <t>Отчет о достижении плановых показателей надежности и энергетической эффективности объектов системы централизованного теплоснабжения</t>
  </si>
  <si>
    <t xml:space="preserve">за </t>
  </si>
  <si>
    <t>1.</t>
  </si>
  <si>
    <t>доля 2023 года по факту 2021г.</t>
  </si>
  <si>
    <t xml:space="preserve">Год начала реализации мероприятия </t>
  </si>
  <si>
    <t xml:space="preserve"> - в т.ч. факт за 2020г.</t>
  </si>
  <si>
    <t xml:space="preserve"> - капитализируемые проценты по 2023-2025гг.</t>
  </si>
  <si>
    <t>амортизационные отчисления (с теплоносителем)</t>
  </si>
  <si>
    <t>расходы на капитальные вложения (инвестиции), финансируемые за счет нормативной прибыли, учитываемой в необходимой валовой выручке</t>
  </si>
  <si>
    <t>экономия расходов, достигнутая в результате реализации мероприятий инвестиционной программы</t>
  </si>
  <si>
    <t>1.5</t>
  </si>
  <si>
    <t>расходы на уплату лизинговых платежей по договору финансовой аренды (лизинга)</t>
  </si>
  <si>
    <t>3.1</t>
  </si>
  <si>
    <t>3.2</t>
  </si>
  <si>
    <t>3.3</t>
  </si>
  <si>
    <t>Прочие источники финансирования</t>
  </si>
  <si>
    <t xml:space="preserve"> - расходы на содержание проектного офиса за 2021-2025гг.</t>
  </si>
  <si>
    <t>Стоимость мероприятия, учитываемого в форме 2 ИП ТС, тыс.руб. без НДС</t>
  </si>
  <si>
    <t xml:space="preserve">Распределение затрат  по годам, без НДС </t>
  </si>
  <si>
    <t>филиала АО "РИР" в г. Северске</t>
  </si>
  <si>
    <t xml:space="preserve">Стоимость СМР, тыс. руб. без НДС </t>
  </si>
  <si>
    <t>отклонение по котлу 20</t>
  </si>
  <si>
    <t>Зам. директора по экономике и обеспечению</t>
  </si>
  <si>
    <t xml:space="preserve"> Е.А. Холоша</t>
  </si>
  <si>
    <t>(На основании доверенности  №307/123ДОВ от 05.04.2022 г.)</t>
  </si>
  <si>
    <t>Е.А. Холоша (На основании доверенности  №307/123ДОВ от 05.04.2022 г.)</t>
  </si>
  <si>
    <t>иные привлеченные средства*</t>
  </si>
  <si>
    <t>не удалять!</t>
  </si>
  <si>
    <t>3.2.4.</t>
  </si>
  <si>
    <t>в сфере теплоснабжения на 2024 - 2026 годы</t>
  </si>
  <si>
    <t>в сфере теплоснабжения (отнесено на тепловую энергию в горячей воде и теплоноситель) на 2024 - 2026 годы</t>
  </si>
  <si>
    <t>3.2.1.1.</t>
  </si>
  <si>
    <t>3.2.1.2.</t>
  </si>
  <si>
    <t>3.2.1.3.</t>
  </si>
  <si>
    <t>3.2.1.4.</t>
  </si>
  <si>
    <t>3.2.1.5.</t>
  </si>
  <si>
    <t>3.2.1.6.</t>
  </si>
  <si>
    <t>2024</t>
  </si>
  <si>
    <t>2025</t>
  </si>
  <si>
    <t>2026</t>
  </si>
  <si>
    <t>2024-2026</t>
  </si>
  <si>
    <t>в сфере теплоснабжения  (отнесено на тепловую энергию в горячей воде и теплоноситель) за 2022г.</t>
  </si>
  <si>
    <t>Модернизация КА№11</t>
  </si>
  <si>
    <t>Компактизация ТЭЦ</t>
  </si>
  <si>
    <t>Мероприятие по плану на 2022 г. в целом по ТЭЦ по всем видам деятельности выполнено на 93,3 %. Превышение фактических расходов  над плановыми обусловлено долей отнесения расходов на т/э в гор.воде. Доля отнесения расходов на т/э в гор.воде по мероприятию по плану - 39,08%, по факту - 43,5% (поступление  оборудования осуществлялось  в осеннне-зимний период). Финансирование - за счет прочих нетарифных источников.</t>
  </si>
  <si>
    <t>Мероприятие по плану на 2022 г. в целом по ТЭЦ по всем видам деятельности выполнено на 98,5%. Превышение фактических расходов  над плановыми обусловлено долей отнесения расходов на т/э в гор.воде. Доля отнесения расходов на т/э в гор.воде по мероприятию по плану - 39,08%, по факту - 43,4% (поступление  оборудования осуществлялось  в осеннне-зимний период). Финансирование - за счет прочих нетарифных источников.</t>
  </si>
  <si>
    <t>Мероприятие по плану на 2022 г. в целом по ТЭЦ по всем видам деятельности выполнено на 95,6%. Превышение фактических расходов  над плановыми обусловлено долей отнесения расходов на т/э в гор.воде. Доля отнесения расходов на т/э в гор.воде по мероприятию по плану - 39,08%, по факту - 42,4% (поступление  оборудования осуществлялось  в осеннне-зимний период). Финансирование - за счет прочих нетарифных источников.</t>
  </si>
  <si>
    <t>Мероприятие в целом по ТЭЦ по всем видам деятельности выполнено. Превышение фактических расходов  над плановыми обусловлено долей отнесения расходов на т/э в гор.воде. Доля отнесения расходов на т/э в гор.воде по мероприятию по плану - 39,08%, по факту - 41,4% (работы выполнялись   в осенний период). Финансирование - за счет прочих нетарифных источников</t>
  </si>
  <si>
    <t>e-mail: AAlMiller@rusatom-utilities.ru</t>
  </si>
  <si>
    <t>Исп. А.А. Миллер</t>
  </si>
  <si>
    <t>Модернизация АСУ ТП котлоагрегата 10</t>
  </si>
  <si>
    <t>Реконструкция главного паропровода II очереди</t>
  </si>
  <si>
    <t>-</t>
  </si>
  <si>
    <t>Паспорт
инвестиционной программы организации, осуществляющей
регулируемые виды деятельности в сфере теплоснабжения</t>
  </si>
  <si>
    <t>Наименование регулируемой организации, в отношении которой разрабатывается инвестиционная программа в сфере теплоснабжения</t>
  </si>
  <si>
    <t>Контакты ответственных за разработку инвестиционной программы лиц</t>
  </si>
  <si>
    <t>Наименование исполнительного органа субъекта Российской Федерации или органа местного самоуправления, утвердившего инвестиционную программу</t>
  </si>
  <si>
    <t>Местонахождение исполнительного органа субъекта Российской Федерации или органа местного самоуправления, утвердившего инвестиционную программу</t>
  </si>
  <si>
    <t>Должностное лицо уполномоченного ответственного органа, утвердившее инвестиционную программу</t>
  </si>
  <si>
    <t>Контакты ответственных за утверждение инвестиционной программы лиц</t>
  </si>
  <si>
    <t>Местонахождение органа местного самоуправления, согласовавшего инвестиционную программу</t>
  </si>
  <si>
    <t>Должностное лицо уполномоченного ответственного органа, согласовавшее инвестиционную программу</t>
  </si>
  <si>
    <t>Контакты ответственных за согласование инвестиционной программы лиц</t>
  </si>
  <si>
    <t>2024-2026 гг.</t>
  </si>
  <si>
    <t>г. Томск пр. Кирова д. 41</t>
  </si>
  <si>
    <t>_____________________________________________________</t>
  </si>
  <si>
    <t>Кадастровый номер объекта (участка объекта)</t>
  </si>
  <si>
    <t>Вид объекта</t>
  </si>
  <si>
    <t>Год начала реализации</t>
  </si>
  <si>
    <t>Год окончания реализации</t>
  </si>
  <si>
    <t>Расходы на реализацию мероприятий в прогнозных ценах, тыс. руб. без НДС</t>
  </si>
  <si>
    <t>Расшифровка источников финансирования инвестиционной программы, тыс. руб. без НДС</t>
  </si>
  <si>
    <t>Наименование и значение показателя</t>
  </si>
  <si>
    <t>Плановые расходы</t>
  </si>
  <si>
    <t>Финансирование, в т.ч. по годам</t>
  </si>
  <si>
    <t>Амортизация (стр. 1.1 ФП)</t>
  </si>
  <si>
    <t>Прибыль, направленная на инвестиции (стр. 1.2 ФП)</t>
  </si>
  <si>
    <t>Средства, полученные за счет платы за подключение (стр. 1.3 ФП)</t>
  </si>
  <si>
    <t>Прочие собственные средства (стр. 1.4 ФП)</t>
  </si>
  <si>
    <t>Экономия расходов (стр. 1.5 ФП)</t>
  </si>
  <si>
    <t>Расходы на оплату лизинговых платежей по договору финансовой аренды (лизинга) (стр. 1.6 ФП)</t>
  </si>
  <si>
    <t>Иные собственные средства (стр. 2 ФП)</t>
  </si>
  <si>
    <t>Привлеченные средства на возвратной основе (стр 23 ФП)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</si>
  <si>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 (стр. 4 ФП)</t>
  </si>
  <si>
    <t>Прочие источники финансирования (стр. 5 ФП)</t>
  </si>
  <si>
    <t>Тепловая сеть</t>
  </si>
  <si>
    <t>Тепловая нагрузка, Гкал/ч</t>
  </si>
  <si>
    <t>Всего:</t>
  </si>
  <si>
    <t>в том числе:</t>
  </si>
  <si>
    <t>в результате реализации мероприятий инвестиционной программы</t>
  </si>
  <si>
    <t>связанную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</t>
  </si>
  <si>
    <t>Условный диаметр, мм</t>
  </si>
  <si>
    <t>Пропускная способность, т/ч</t>
  </si>
  <si>
    <t>Протяженность (в однотрубном исчислении), км</t>
  </si>
  <si>
    <t>Способ прокладки</t>
  </si>
  <si>
    <t>ПИР</t>
  </si>
  <si>
    <t>СМР</t>
  </si>
  <si>
    <t>N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</si>
  <si>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</si>
  <si>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</si>
  <si>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</si>
  <si>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</si>
  <si>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</si>
  <si>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</si>
  <si>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</si>
  <si>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</si>
  <si>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</si>
  <si>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</si>
  <si>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</t>
  </si>
  <si>
    <t>9</t>
  </si>
  <si>
    <t>10.1</t>
  </si>
  <si>
    <t>10.2</t>
  </si>
  <si>
    <t>10.3</t>
  </si>
  <si>
    <t>10.4</t>
  </si>
  <si>
    <t>10.5</t>
  </si>
  <si>
    <t>10.6</t>
  </si>
  <si>
    <t>10.7</t>
  </si>
  <si>
    <t>10.8</t>
  </si>
  <si>
    <t>11.1</t>
  </si>
  <si>
    <t>11.2</t>
  </si>
  <si>
    <t>11.3</t>
  </si>
  <si>
    <t>11.4</t>
  </si>
  <si>
    <t>11.5.1</t>
  </si>
  <si>
    <t>11.5.2</t>
  </si>
  <si>
    <t>11.6</t>
  </si>
  <si>
    <t>11.7</t>
  </si>
  <si>
    <t>11.8</t>
  </si>
  <si>
    <t>11.9</t>
  </si>
  <si>
    <t>11.10</t>
  </si>
  <si>
    <t>1.1.</t>
  </si>
  <si>
    <t>1.2.</t>
  </si>
  <si>
    <t>1.3.</t>
  </si>
  <si>
    <t>1.4.</t>
  </si>
  <si>
    <t>Всего по группе 1</t>
  </si>
  <si>
    <t>2.</t>
  </si>
  <si>
    <t>Всего по группе 2</t>
  </si>
  <si>
    <t>Группа 3. Реконструкция или модернизация существующих объектов централизованного теплоснабжения в целях снижения уровня износа существующих объектов системы централизованного теплоснабжения и (или) поставки энергии от разных источников</t>
  </si>
  <si>
    <t>Всего по группе 4</t>
  </si>
  <si>
    <t>Всего по группе 5</t>
  </si>
  <si>
    <t>Группа 6. Мероприятия, предусматривающие капитальные вложения в объекты основных средств и нематериальные активы регулируемой организации, обусловленные необходимостью соблюдения регулируемыми организациями обязательных требований, установленных законодательством Российской Федерации и связанных с осуществлением деятельности в сфере теплоснабжения, включая мероприятия по обеспечению безопасности и антитеррористической защищенности объектов топливно-энергетического комплекса, безопасности критической информационной инфраструктуры.</t>
  </si>
  <si>
    <t>Всего по группе 6</t>
  </si>
  <si>
    <t>Руководитель регулируемой организации</t>
  </si>
  <si>
    <t>М.П. (при наличии)</t>
  </si>
  <si>
    <t>Фактические значения</t>
  </si>
  <si>
    <t>в т.ч. по годам реализации</t>
  </si>
  <si>
    <t>N + 1</t>
  </si>
  <si>
    <t>N + 2</t>
  </si>
  <si>
    <t>кВт·ч/м3</t>
  </si>
  <si>
    <t>т.у.т./м3</t>
  </si>
  <si>
    <t>Процент износа объектов системы теплоснабжения с выделением процента износа объектов, существующих на начало реализации инвестиционной программы</t>
  </si>
  <si>
    <t>Показатели, характеризующие снижение негативного воздействия на окружающую среду в соответствии с подпунктом "ж" пункта 10 Правил согласования и утверждения инвестиционных программ организаций, осуществляющих регулируемые виды деятельности в сфере теплоснабжения, а также требований к составу и содержанию таких программ (за исключением таких программ, утверждаемых в соответствии с законодательством Российской Федерации об электроэнергетике), утвержденных постановлением Правительства Российской Федерации от 5 мая 2014 г. N 410</t>
  </si>
  <si>
    <t>централизованного теплоснабжения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</si>
  <si>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</si>
  <si>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 Гкал/час установленной мощности</t>
  </si>
  <si>
    <t>N 5-ИП ТС</t>
  </si>
  <si>
    <t>Расходы на реализацию инвестиционной программы (тыс. руб. без НДС) (с использованием прогнозных индексов цен)</t>
  </si>
  <si>
    <t>По мероприятиям, согласно Форме N 2-ИП ТС</t>
  </si>
  <si>
    <t>по видам деятельности (при наличии нескольких регулируемых видов деятельности, указывается каждый в отдельном столбце, для которого проектируется инвестиционная программа)</t>
  </si>
  <si>
    <t>по годам реализации (указывается по каждому году реализации, на который проектируется инвестиционная программа, в отдельном столбце)</t>
  </si>
  <si>
    <t>Вид деятельности</t>
  </si>
  <si>
    <t>амортизационные отчисления с выделением результатов переоценки основных средств и нематериальных активов</t>
  </si>
  <si>
    <t>экономия расходов</t>
  </si>
  <si>
    <t>1.3.1.</t>
  </si>
  <si>
    <t>достигнутая в результате реализации мероприятий инвестиционной программы</t>
  </si>
  <si>
    <t>1.3.2.</t>
  </si>
  <si>
    <t>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</t>
  </si>
  <si>
    <t>плата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систем)</t>
  </si>
  <si>
    <t>1.5.</t>
  </si>
  <si>
    <t>Иные собственные средства, за исключением средств, указанных в разделе 1</t>
  </si>
  <si>
    <t>Средства, привлеченные на возвратной основе</t>
  </si>
  <si>
    <t>прочие привлеченные средства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</si>
  <si>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</t>
  </si>
  <si>
    <t xml:space="preserve">Наименование мероприятия </t>
  </si>
  <si>
    <t xml:space="preserve">Год окончания реализации мероприятия </t>
  </si>
  <si>
    <t xml:space="preserve">Основные технические характеристики после реализации мероприятия </t>
  </si>
  <si>
    <t xml:space="preserve">Стоимость мероприятий, тыс.руб. (без НДС) </t>
  </si>
  <si>
    <t xml:space="preserve">план </t>
  </si>
  <si>
    <t xml:space="preserve">факт </t>
  </si>
  <si>
    <t xml:space="preserve">Тепловая сеть </t>
  </si>
  <si>
    <t xml:space="preserve">Всего: </t>
  </si>
  <si>
    <t xml:space="preserve">Группа 1. Строительство, реконструкция или модернизация объектов в целях подключения потребителей: </t>
  </si>
  <si>
    <t xml:space="preserve">1.1. Строительство новых тепловых сетей в целях подключения потребителей </t>
  </si>
  <si>
    <t xml:space="preserve">1.2. Строительство иных объектов системы централизованного теплоснабжения, за исключением тепловых сетей, в целях подключения потребителей </t>
  </si>
  <si>
    <t xml:space="preserve">1.3. Увеличение пропускной способности существующих тепловых сетей в целях подключения потребителей </t>
  </si>
  <si>
    <t xml:space="preserve">1.4. Увеличение мощности и производительности существующих объектов централизованного теплоснабжения, за исключением тепловых сетей, в целях подключения потребителей </t>
  </si>
  <si>
    <t xml:space="preserve">Всего по группе 1 </t>
  </si>
  <si>
    <t xml:space="preserve">Группа 2. Строительство новых объектов системы централизованного теплоснабжения, не связанных с подключением новых потребителей, в том числе строительство новых тепловых сетей </t>
  </si>
  <si>
    <t xml:space="preserve">Всего по группе 2 </t>
  </si>
  <si>
    <t xml:space="preserve">Группа 3. Реконструкция или модернизация существующих объектов в целях снижения уровня износа существующих объектов и (или) поставки энергии от разных источников </t>
  </si>
  <si>
    <t xml:space="preserve">3.1. Реконструкция или модернизация существующих тепловых сетей </t>
  </si>
  <si>
    <t xml:space="preserve">3.2. Реконструкция или модернизация существующих объектов системы централизованного теплоснабжения, за исключением тепловых сетей </t>
  </si>
  <si>
    <t xml:space="preserve">Всего по группе 3 </t>
  </si>
  <si>
    <t xml:space="preserve">Группа 4. Мероприятия, направленные на снижение негативного воздействия на окружающую среду, достижение плановых значений показателей надежности и энергетической эффективности объектов теплоснабжения, повышение эффективности работы систем централизованного теплоснабжения </t>
  </si>
  <si>
    <t xml:space="preserve">Всего по группе 4 </t>
  </si>
  <si>
    <t xml:space="preserve">Группа 5. Вывод из эксплуатации, консервация и демонтаж объектов системы централизованного теплоснабжения </t>
  </si>
  <si>
    <t xml:space="preserve">5.1. Вывод из эксплуатации, консервация и демонтаж тепловых сетей </t>
  </si>
  <si>
    <t xml:space="preserve">5.2. Вывод из эксплуатации, консервация и демонтаж иных объектов системы централизованного теплоснабжения, за исключением тепловых сетей </t>
  </si>
  <si>
    <t xml:space="preserve">Всего по группе 5 </t>
  </si>
  <si>
    <t xml:space="preserve">Группа 6. Мероприятия, предусматривающие капитальные вложения в объекты основных средств и нематериальные активы регулируемой организации, обусловленные необходимостью соблюдения регулируемыми организациями обязательных требований, установленных законодательством Российской Федерации и связанных с осуществлением деятельности в сфере теплоснабжения, включая мероприятия по обеспечению безопасности и антитеррористической защищенности объектов топливно-энергетического комплекса, безопасности критической </t>
  </si>
  <si>
    <t xml:space="preserve">Всего по группе 6 </t>
  </si>
  <si>
    <t xml:space="preserve">ИТОГО по программе </t>
  </si>
  <si>
    <t xml:space="preserve">Пропускная способность, т/ч </t>
  </si>
  <si>
    <t xml:space="preserve">Протяженность (в однотрубном исчислении), км </t>
  </si>
  <si>
    <t xml:space="preserve">Тепловая нагрузка, Гкал/ч </t>
  </si>
  <si>
    <t xml:space="preserve">Амортизация </t>
  </si>
  <si>
    <t xml:space="preserve">Прибыль, направленная на инвестиции </t>
  </si>
  <si>
    <t xml:space="preserve">Средства, полученные за счет платы за подключение </t>
  </si>
  <si>
    <t xml:space="preserve">Прочие собственные средства </t>
  </si>
  <si>
    <t>Экономия расходов</t>
  </si>
  <si>
    <t xml:space="preserve">Расходы на оплату лизинговых платежей по договору финансовой аренды (лизинг) </t>
  </si>
  <si>
    <t xml:space="preserve">Иные собственные средства </t>
  </si>
  <si>
    <t>Привлеченные средства на возвратной основе</t>
  </si>
  <si>
    <t xml:space="preserve">Примечание </t>
  </si>
  <si>
    <t xml:space="preserve">7.1 </t>
  </si>
  <si>
    <t xml:space="preserve">7.2 </t>
  </si>
  <si>
    <t xml:space="preserve">7.3 </t>
  </si>
  <si>
    <t xml:space="preserve">7.4 </t>
  </si>
  <si>
    <t xml:space="preserve">7.6 </t>
  </si>
  <si>
    <t xml:space="preserve">8.1 </t>
  </si>
  <si>
    <t xml:space="preserve">8.2 </t>
  </si>
  <si>
    <t xml:space="preserve">8.3 </t>
  </si>
  <si>
    <t xml:space="preserve">8.4 </t>
  </si>
  <si>
    <t xml:space="preserve">8.5 </t>
  </si>
  <si>
    <t xml:space="preserve">8.6 </t>
  </si>
  <si>
    <t xml:space="preserve">8.7 </t>
  </si>
  <si>
    <t xml:space="preserve">8.8 </t>
  </si>
  <si>
    <t xml:space="preserve">8.9 </t>
  </si>
  <si>
    <t xml:space="preserve">8.10 </t>
  </si>
  <si>
    <t xml:space="preserve">8.11 </t>
  </si>
  <si>
    <t xml:space="preserve">8.12 </t>
  </si>
  <si>
    <t xml:space="preserve">9 </t>
  </si>
  <si>
    <t xml:space="preserve">1.1.1 </t>
  </si>
  <si>
    <t xml:space="preserve">1.1.2 </t>
  </si>
  <si>
    <t xml:space="preserve">1.2.1 </t>
  </si>
  <si>
    <t xml:space="preserve">1.2.2 </t>
  </si>
  <si>
    <t xml:space="preserve">1.3.1 </t>
  </si>
  <si>
    <t xml:space="preserve">1.3.2 </t>
  </si>
  <si>
    <t xml:space="preserve">1.4.1 </t>
  </si>
  <si>
    <t xml:space="preserve">1.4.2 </t>
  </si>
  <si>
    <t xml:space="preserve">2.1.1 </t>
  </si>
  <si>
    <t xml:space="preserve">2.1.2 </t>
  </si>
  <si>
    <t xml:space="preserve">3.1.1 </t>
  </si>
  <si>
    <t xml:space="preserve">3.1.2 </t>
  </si>
  <si>
    <t xml:space="preserve">4.1.1 </t>
  </si>
  <si>
    <t xml:space="preserve">4.1.2 </t>
  </si>
  <si>
    <t xml:space="preserve">5.1.1 </t>
  </si>
  <si>
    <t xml:space="preserve">5.1.2 </t>
  </si>
  <si>
    <t xml:space="preserve">5.2.1 </t>
  </si>
  <si>
    <t xml:space="preserve">5.2.2 </t>
  </si>
  <si>
    <t xml:space="preserve">6.1.1 </t>
  </si>
  <si>
    <t xml:space="preserve">6.1.2 </t>
  </si>
  <si>
    <t>Профинансировано к 2024 году</t>
  </si>
  <si>
    <t>№ 2-ИП ТС</t>
  </si>
  <si>
    <t>Плановые значения показателей, достижение которых предусмотрено</t>
  </si>
  <si>
    <t>% от полезного отпуска тепловой энергии*</t>
  </si>
  <si>
    <t>Показатели надежности и энергетической эффективности объектов</t>
  </si>
  <si>
    <t>№ п/п</t>
  </si>
  <si>
    <t>1.3.1</t>
  </si>
  <si>
    <t>1.3.2</t>
  </si>
  <si>
    <t>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</t>
  </si>
  <si>
    <t>№ 6.1-ИП ТС</t>
  </si>
  <si>
    <t xml:space="preserve">№ п/п </t>
  </si>
  <si>
    <t>№ 6.2-ИП ТС</t>
  </si>
  <si>
    <t>3.2.1.4</t>
  </si>
  <si>
    <t>3.2.1.6</t>
  </si>
  <si>
    <t>3.2.1.7</t>
  </si>
  <si>
    <t>3.2.1.8</t>
  </si>
  <si>
    <t>3.2.1.9</t>
  </si>
  <si>
    <t>3.2.1.10</t>
  </si>
  <si>
    <t>3.2.1.11</t>
  </si>
  <si>
    <t>3.2.1.12</t>
  </si>
  <si>
    <t>3.2.1.13</t>
  </si>
  <si>
    <t>3.2.1.14</t>
  </si>
  <si>
    <t>Разработка проекта на модернизацию котлов 2й очереди</t>
  </si>
  <si>
    <t>Модернизация КА№13</t>
  </si>
  <si>
    <t>Модернизация КА№16</t>
  </si>
  <si>
    <t>Модернизация КА№18</t>
  </si>
  <si>
    <t>Модернизация КА№21</t>
  </si>
  <si>
    <t>Замещение мощности ТГ-12 на ТГ-13</t>
  </si>
  <si>
    <t>Отклонение от плана связано  с перераспределением капитализированных расходов по мероприятиям в связи с изменением долей затрат по мероприятиям в общей стоимости модернизации.</t>
  </si>
  <si>
    <t>Прочие источники финансирования*</t>
  </si>
  <si>
    <t>3.2.1.5</t>
  </si>
  <si>
    <t>доля расходов</t>
  </si>
  <si>
    <t xml:space="preserve"> СПРАВОЧНО: ИТОГО по мероприятим из 2 ИП ТС</t>
  </si>
  <si>
    <t>2024г.</t>
  </si>
  <si>
    <t>2025г.</t>
  </si>
  <si>
    <t>2026г.</t>
  </si>
  <si>
    <t>(отнесено на тепловую энергию в горячей воде (с учетом теплоносителя))</t>
  </si>
  <si>
    <t>ТЭЦ</t>
  </si>
  <si>
    <t>70:22:0010402:152</t>
  </si>
  <si>
    <t>Томская область, ЗАТО Северск, г.Северск, автодорога, 14/11, ТЭЦ, Котельный цех</t>
  </si>
  <si>
    <t>Томская область, ЗАТО Северск, г.Северск, автодорога, 14/11, ТЭЦ, Главный корпус</t>
  </si>
  <si>
    <t>Расходы на реализацию инвестиционной программы
(тыс. руб. без НДС) (с использованием прогнозных индексов цен)</t>
  </si>
  <si>
    <t>Расходы на реализацию инвестиционной программы (отнесено на тепловую энергию в горячей воде (с учетом теплосноителя))
(тыс. руб. без НДС) (с использованием прогнозных индексов цен)</t>
  </si>
  <si>
    <t>Расчет стоимости мероприятий по модернизации котлоагрегатов 2-ой очереди</t>
  </si>
  <si>
    <t>13*</t>
  </si>
  <si>
    <t>Стоимость строительно-монтажных работ</t>
  </si>
  <si>
    <t>Капитализация затрат, отнесенных к вводу объекта (проценты по факту 2021-2022, 2023-2025),в т.ч.</t>
  </si>
  <si>
    <t>профинансировано к 2024г.</t>
  </si>
  <si>
    <t>В целом по  2021-2022г. мероприятие выполнено, увеличение работ по факту 2022, относительно плана,  связано с выполнением работ по 2021, финансирование - за счет прочих нетарифных источников.</t>
  </si>
  <si>
    <t>Проведена капитализация связанных затрат, в 2022 мероприятие вынесено за период выполнения ИПР  2021-2023гг, финансирование – за счет прочих нетарифных источников</t>
  </si>
  <si>
    <t xml:space="preserve">Мероприятие по  по плану на 2022 г. в целом по ТЭЦ по всем видам деятельности выполнено на 99,45 %. Отклонение от плана произошло по причине применения доли отнесения расходов на т/э в гор.воде. Доля отнесения расходов на т/э в гор.воде по мероприятию по плану - 39,08%, по факту -27,9% (поступление  оборудования и проведение мероприятий осуществлялось  в летний период). </t>
  </si>
  <si>
    <t>Отклонение от плана связано с перераспределением капитализированных расходов по мероприятиям в связи с изменением долей затрат по мероприятиям в общей стоимости модернизации.</t>
  </si>
  <si>
    <t>Отклонение от плана связано с заключением доп. соглашения на поставку оборудования с выполнением работ в 2023 г. по причине значительного увеличения стоимости оборудования.</t>
  </si>
  <si>
    <t>ИТОГО по программе без учета Модернизации КА 20</t>
  </si>
  <si>
    <t>Мероприятие ИПР, за пределами утвержденного периода</t>
  </si>
  <si>
    <t>Величина технологических потерь при передаче тепловой энергии, теплоносителя по тепловым сетям (для организаций, эксплуатирующих объекты теплоснабжения на основании концессионного соглашения дополнительно указываются по каждому участку тепловой сети), м. куб.</t>
  </si>
  <si>
    <t>тонн для пара</t>
  </si>
  <si>
    <t>Удельный расход топлива на производство единицы тепловой энергии, отпускаемой с коллекторов источников тепловой энергии (для организаций, эксплуатирующих объекты теплоснабжения на основании концессионного соглашения дополнительно указываются по каждому объекту теплоснабжения), кг/Гкал</t>
  </si>
  <si>
    <t>м. куб. для воды</t>
  </si>
  <si>
    <t>Отношение величины технологических потерь тепловой энергии, теплоносителя к материальной характеристике тепловой сети, м. куб./кв. м.</t>
  </si>
  <si>
    <t>Отношение величины
технологических потерь тепловой энергии, теплоносителя
к материальной характеристике тепловой сети, м. куб./кв. м.</t>
  </si>
  <si>
    <t>Удельный расход топлива
на производство единицы тепловой энергии, отпускаемой с коллекторов источников тепловой энергии (для организаций, эксплуатирующих объекты теплоснабжения на основании концессионного соглашения дополнительно указываются по каждому объекту теплоснабжения), кг/Гкал</t>
  </si>
  <si>
    <t>в т.ч.т/э в гор.вода</t>
  </si>
  <si>
    <t>В целом ТЭЦ</t>
  </si>
  <si>
    <t>отклонение</t>
  </si>
  <si>
    <t>Сравнение финансового плана</t>
  </si>
  <si>
    <t>отнесено на т/э в гор.воде   (с учетом теплоносителя)</t>
  </si>
  <si>
    <t xml:space="preserve">Сравнение формы 2 ИП ТС </t>
  </si>
  <si>
    <t>Приложение 1 к пояснительной записке</t>
  </si>
  <si>
    <t>Приложение 2 к пояснительной записке</t>
  </si>
  <si>
    <t>остаток финансирования</t>
  </si>
  <si>
    <t>Проект ИПР 2024-2026  (предложение апрель 2023г.)</t>
  </si>
  <si>
    <t>Уточнение ИПР 2024-2026 (предложение сентябрь 2023г.)</t>
  </si>
  <si>
    <t>Проект ИПР 2024-2026                          (предложение апрель 2023г.)</t>
  </si>
  <si>
    <t>Уточнение ИПР 2024-2026                           (предложение сентябрь 2023г.)</t>
  </si>
  <si>
    <t>Уточнение ИПР 2024-2026                                                      (предложение сентябрь 2023г.)</t>
  </si>
  <si>
    <t>№3.2.1.1.,№3.2.1.2.,№3.2.1.3,№3.2.1.4,№3.2.1.5,№3.2.2.№3.2.4.</t>
  </si>
  <si>
    <t>№ 3.2.1.1.,№3.2.1.2.№3.2.1.3, №3.2.1.4, № 3.2.1.5, № 3.2.1.6,№ 3.2.2.,№3.2.3.,№3.2.4.</t>
  </si>
  <si>
    <t>Начальник департамента тарифного регулирования В.Ю. Трапезников</t>
  </si>
  <si>
    <t>7 (3822) 56-03-73</t>
  </si>
  <si>
    <t>Администрация ЗАТО Северск</t>
  </si>
  <si>
    <t>636070, г. Северск, пр. Коммунистический, 51</t>
  </si>
  <si>
    <t>Мэр ЗАТО Северск</t>
  </si>
  <si>
    <t>7 (3823) 77-23-23</t>
  </si>
  <si>
    <t>к приказу</t>
  </si>
  <si>
    <t>Департамента тарифного регулирования</t>
  </si>
  <si>
    <t>Томской области</t>
  </si>
  <si>
    <t>Приложение № 1</t>
  </si>
  <si>
    <t>Приложение № 4</t>
  </si>
  <si>
    <t>Приложение № 5 к приказу</t>
  </si>
  <si>
    <t>Приложение № 2 к приказу</t>
  </si>
  <si>
    <t>Приложение № 3 к приказу</t>
  </si>
  <si>
    <r>
      <t>Кадастровый номер объекта</t>
    </r>
    <r>
      <rPr>
        <sz val="12"/>
        <rFont val="PT Astra Serif"/>
        <family val="1"/>
        <charset val="204"/>
      </rPr>
      <t xml:space="preserve"> (участка объекта)</t>
    </r>
  </si>
  <si>
    <t>от 30.10.2023 № 1-601/9(109)</t>
  </si>
  <si>
    <t>*прочие привлеченные средства, покрываемые не за счет тарифов от регулируемых видов деятельности.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</si>
</sst>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\ _₽_-;\-* #,##0.00\ _₽_-;_-* &quot;-&quot;??\ _₽_-;_-@_-"/>
    <numFmt numFmtId="164" formatCode="#,##0.0"/>
    <numFmt numFmtId="165" formatCode="_-* #,##0.00\ _₽_-;\-* #,##0.00\ _₽_-;_-* \-??\ _₽_-;_-@_-"/>
    <numFmt numFmtId="166" formatCode="#,##0.000000000"/>
    <numFmt numFmtId="167" formatCode="0.000"/>
    <numFmt numFmtId="168" formatCode="0.0"/>
    <numFmt numFmtId="169" formatCode="#,##0.0000"/>
    <numFmt numFmtId="170" formatCode="#,##0.00000"/>
    <numFmt numFmtId="171" formatCode="0.000000%"/>
    <numFmt numFmtId="172" formatCode="0.000000000000"/>
    <numFmt numFmtId="173" formatCode="0.00000%"/>
    <numFmt numFmtId="174" formatCode="0.0000000%"/>
    <numFmt numFmtId="175" formatCode="#,##0.0000000"/>
    <numFmt numFmtId="176" formatCode="#,##0.000000"/>
    <numFmt numFmtId="177" formatCode="#,##0.00000000000000"/>
    <numFmt numFmtId="178" formatCode="#,##0.00_ ;\-#,##0.00\ "/>
    <numFmt numFmtId="179" formatCode="#,##0.0000000000000000"/>
    <numFmt numFmtId="180" formatCode="_-* #,##0.000000\ _₽_-;\-* #,##0.000000\ _₽_-;_-* &quot;-&quot;??\ _₽_-;_-@_-"/>
  </numFmts>
  <fonts count="63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Arial Cyr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C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1"/>
      <color rgb="FF0000CC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7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name val="PT Astra Serif"/>
      <family val="1"/>
      <charset val="204"/>
    </font>
    <font>
      <sz val="12"/>
      <name val="PT Astra Serif"/>
      <family val="1"/>
      <charset val="204"/>
    </font>
    <font>
      <sz val="9"/>
      <name val="PT Astra Serif"/>
      <family val="1"/>
      <charset val="204"/>
    </font>
    <font>
      <sz val="11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4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0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9"/>
      <color theme="1"/>
      <name val="PT Astra Serif"/>
      <family val="1"/>
      <charset val="204"/>
    </font>
    <font>
      <sz val="8"/>
      <name val="PT Astra Serif"/>
      <family val="1"/>
      <charset val="204"/>
    </font>
    <font>
      <sz val="16"/>
      <name val="PT Astra Serif"/>
      <family val="1"/>
      <charset val="204"/>
    </font>
    <font>
      <sz val="16"/>
      <color theme="1"/>
      <name val="PT Astra Serif"/>
      <family val="1"/>
      <charset val="204"/>
    </font>
    <font>
      <sz val="20"/>
      <color theme="1"/>
      <name val="PT Astra Serif"/>
      <family val="1"/>
      <charset val="204"/>
    </font>
    <font>
      <sz val="24"/>
      <name val="PT Astra Serif"/>
      <family val="1"/>
      <charset val="204"/>
    </font>
    <font>
      <sz val="24"/>
      <color theme="1"/>
      <name val="PT Astra Serif"/>
      <family val="1"/>
      <charset val="204"/>
    </font>
    <font>
      <sz val="18"/>
      <name val="PT Astra Serif"/>
      <family val="1"/>
      <charset val="204"/>
    </font>
    <font>
      <sz val="18"/>
      <color theme="1"/>
      <name val="PT Astra Serif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theme="0"/>
      </patternFill>
    </fill>
    <fill>
      <patternFill patternType="none"/>
    </fill>
    <fill>
      <patternFill patternType="solid">
        <fgColor rgb="FFD9D9D9"/>
      </patternFill>
    </fill>
    <fill>
      <patternFill patternType="solid">
        <fgColor rgb="FFFF0000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34" fillId="4" borderId="0"/>
    <xf numFmtId="43" fontId="35" fillId="0" borderId="0" applyFont="0" applyFill="0" applyBorder="0" applyAlignment="0" applyProtection="0"/>
    <xf numFmtId="0" fontId="4" fillId="4" borderId="0"/>
    <xf numFmtId="0" fontId="3" fillId="4" borderId="0"/>
    <xf numFmtId="0" fontId="36" fillId="4" borderId="0"/>
    <xf numFmtId="43" fontId="36" fillId="4" borderId="0" applyFont="0" applyFill="0" applyBorder="0" applyAlignment="0" applyProtection="0"/>
    <xf numFmtId="0" fontId="2" fillId="4" borderId="0"/>
    <xf numFmtId="0" fontId="1" fillId="4" borderId="0"/>
    <xf numFmtId="9" fontId="40" fillId="0" borderId="0" applyFont="0" applyFill="0" applyBorder="0" applyAlignment="0" applyProtection="0"/>
  </cellStyleXfs>
  <cellXfs count="881">
    <xf numFmtId="0" fontId="5" fillId="0" borderId="0" xfId="0" applyNumberFormat="1" applyFont="1"/>
    <xf numFmtId="0" fontId="6" fillId="0" borderId="0" xfId="0" applyNumberFormat="1" applyFont="1"/>
    <xf numFmtId="0" fontId="9" fillId="0" borderId="0" xfId="0" applyNumberFormat="1" applyFont="1" applyAlignment="1">
      <alignment vertical="center"/>
    </xf>
    <xf numFmtId="0" fontId="10" fillId="0" borderId="0" xfId="0" applyNumberFormat="1" applyFont="1"/>
    <xf numFmtId="0" fontId="15" fillId="0" borderId="0" xfId="0" applyNumberFormat="1" applyFont="1"/>
    <xf numFmtId="0" fontId="15" fillId="0" borderId="7" xfId="0" applyNumberFormat="1" applyFont="1" applyBorder="1"/>
    <xf numFmtId="0" fontId="11" fillId="0" borderId="0" xfId="0" applyNumberFormat="1" applyFont="1" applyAlignment="1">
      <alignment vertical="center"/>
    </xf>
    <xf numFmtId="0" fontId="16" fillId="0" borderId="0" xfId="0" applyNumberFormat="1" applyFont="1"/>
    <xf numFmtId="0" fontId="17" fillId="0" borderId="0" xfId="0" applyNumberFormat="1" applyFont="1" applyAlignment="1">
      <alignment vertical="top"/>
    </xf>
    <xf numFmtId="0" fontId="8" fillId="0" borderId="0" xfId="0" applyNumberFormat="1" applyFont="1"/>
    <xf numFmtId="0" fontId="17" fillId="0" borderId="0" xfId="0" applyNumberFormat="1" applyFont="1"/>
    <xf numFmtId="4" fontId="17" fillId="0" borderId="1" xfId="0" applyNumberFormat="1" applyFont="1" applyBorder="1" applyAlignment="1">
      <alignment horizontal="center" vertical="center"/>
    </xf>
    <xf numFmtId="4" fontId="17" fillId="0" borderId="1" xfId="0" applyNumberFormat="1" applyFont="1" applyBorder="1" applyAlignment="1">
      <alignment vertical="center"/>
    </xf>
    <xf numFmtId="4" fontId="17" fillId="0" borderId="0" xfId="0" applyNumberFormat="1" applyFont="1"/>
    <xf numFmtId="0" fontId="25" fillId="0" borderId="0" xfId="0" applyNumberFormat="1" applyFont="1"/>
    <xf numFmtId="0" fontId="25" fillId="0" borderId="0" xfId="0" applyNumberFormat="1" applyFont="1" applyAlignment="1">
      <alignment horizontal="center"/>
    </xf>
    <xf numFmtId="0" fontId="25" fillId="0" borderId="1" xfId="0" applyNumberFormat="1" applyFont="1" applyBorder="1"/>
    <xf numFmtId="0" fontId="25" fillId="0" borderId="7" xfId="0" applyNumberFormat="1" applyFont="1" applyBorder="1" applyAlignment="1">
      <alignment horizontal="center"/>
    </xf>
    <xf numFmtId="0" fontId="19" fillId="3" borderId="1" xfId="0" applyNumberFormat="1" applyFont="1" applyFill="1" applyBorder="1" applyAlignment="1">
      <alignment horizontal="left" vertical="center" wrapText="1"/>
    </xf>
    <xf numFmtId="169" fontId="21" fillId="0" borderId="1" xfId="0" applyNumberFormat="1" applyFont="1" applyBorder="1"/>
    <xf numFmtId="0" fontId="17" fillId="0" borderId="14" xfId="0" applyNumberFormat="1" applyFont="1" applyBorder="1" applyAlignment="1">
      <alignment horizontal="center" vertical="top"/>
    </xf>
    <xf numFmtId="169" fontId="17" fillId="0" borderId="1" xfId="0" applyNumberFormat="1" applyFont="1" applyBorder="1"/>
    <xf numFmtId="0" fontId="25" fillId="0" borderId="0" xfId="0" applyNumberFormat="1" applyFont="1" applyAlignment="1">
      <alignment horizontal="right"/>
    </xf>
    <xf numFmtId="49" fontId="25" fillId="0" borderId="0" xfId="0" applyNumberFormat="1" applyFont="1"/>
    <xf numFmtId="0" fontId="16" fillId="0" borderId="1" xfId="0" applyNumberFormat="1" applyFont="1" applyBorder="1"/>
    <xf numFmtId="4" fontId="17" fillId="0" borderId="1" xfId="0" applyNumberFormat="1" applyFont="1" applyBorder="1"/>
    <xf numFmtId="4" fontId="16" fillId="2" borderId="0" xfId="0" applyNumberFormat="1" applyFont="1" applyFill="1"/>
    <xf numFmtId="0" fontId="19" fillId="0" borderId="0" xfId="0" applyNumberFormat="1" applyFont="1" applyAlignment="1">
      <alignment vertical="center"/>
    </xf>
    <xf numFmtId="0" fontId="19" fillId="0" borderId="14" xfId="0" applyNumberFormat="1" applyFont="1" applyBorder="1" applyAlignment="1">
      <alignment vertical="center" wrapText="1"/>
    </xf>
    <xf numFmtId="0" fontId="19" fillId="0" borderId="1" xfId="0" applyNumberFormat="1" applyFont="1" applyBorder="1" applyAlignment="1">
      <alignment vertical="center"/>
    </xf>
    <xf numFmtId="4" fontId="21" fillId="0" borderId="1" xfId="0" applyNumberFormat="1" applyFont="1" applyBorder="1" applyAlignment="1">
      <alignment vertical="center"/>
    </xf>
    <xf numFmtId="0" fontId="18" fillId="0" borderId="0" xfId="0" applyNumberFormat="1" applyFont="1" applyAlignment="1">
      <alignment vertical="center"/>
    </xf>
    <xf numFmtId="0" fontId="19" fillId="0" borderId="0" xfId="0" applyNumberFormat="1" applyFont="1" applyAlignment="1">
      <alignment vertical="center" wrapText="1"/>
    </xf>
    <xf numFmtId="4" fontId="17" fillId="0" borderId="0" xfId="0" applyNumberFormat="1" applyFont="1" applyAlignment="1">
      <alignment vertical="center"/>
    </xf>
    <xf numFmtId="0" fontId="18" fillId="0" borderId="1" xfId="0" applyNumberFormat="1" applyFont="1" applyBorder="1" applyAlignment="1">
      <alignment vertical="center"/>
    </xf>
    <xf numFmtId="0" fontId="19" fillId="0" borderId="6" xfId="0" applyNumberFormat="1" applyFont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vertical="center" wrapText="1"/>
    </xf>
    <xf numFmtId="0" fontId="19" fillId="0" borderId="7" xfId="0" applyNumberFormat="1" applyFont="1" applyBorder="1" applyAlignment="1">
      <alignment vertical="center" wrapText="1"/>
    </xf>
    <xf numFmtId="0" fontId="16" fillId="0" borderId="0" xfId="0" applyNumberFormat="1" applyFont="1" applyAlignment="1">
      <alignment vertical="center"/>
    </xf>
    <xf numFmtId="0" fontId="18" fillId="0" borderId="6" xfId="0" applyNumberFormat="1" applyFont="1" applyBorder="1" applyAlignment="1">
      <alignment horizontal="center" vertical="center"/>
    </xf>
    <xf numFmtId="0" fontId="18" fillId="0" borderId="1" xfId="0" applyNumberFormat="1" applyFont="1" applyBorder="1" applyAlignment="1">
      <alignment horizontal="center" vertical="center"/>
    </xf>
    <xf numFmtId="0" fontId="18" fillId="0" borderId="14" xfId="0" applyNumberFormat="1" applyFont="1" applyBorder="1" applyAlignment="1">
      <alignment vertical="center"/>
    </xf>
    <xf numFmtId="0" fontId="16" fillId="0" borderId="0" xfId="0" applyNumberFormat="1" applyFont="1" applyAlignment="1">
      <alignment horizontal="center" vertical="center"/>
    </xf>
    <xf numFmtId="0" fontId="22" fillId="0" borderId="0" xfId="0" applyNumberFormat="1" applyFont="1" applyAlignment="1">
      <alignment vertical="center" wrapText="1"/>
    </xf>
    <xf numFmtId="0" fontId="19" fillId="0" borderId="6" xfId="0" applyNumberFormat="1" applyFont="1" applyBorder="1" applyAlignment="1">
      <alignment vertical="center" wrapText="1"/>
    </xf>
    <xf numFmtId="4" fontId="19" fillId="0" borderId="6" xfId="0" applyNumberFormat="1" applyFont="1" applyBorder="1" applyAlignment="1">
      <alignment vertical="center"/>
    </xf>
    <xf numFmtId="4" fontId="19" fillId="0" borderId="1" xfId="0" applyNumberFormat="1" applyFont="1" applyBorder="1" applyAlignment="1">
      <alignment horizontal="center" vertical="center"/>
    </xf>
    <xf numFmtId="4" fontId="19" fillId="3" borderId="6" xfId="0" applyNumberFormat="1" applyFont="1" applyFill="1" applyBorder="1" applyAlignment="1">
      <alignment vertical="center"/>
    </xf>
    <xf numFmtId="4" fontId="19" fillId="3" borderId="1" xfId="0" applyNumberFormat="1" applyFont="1" applyFill="1" applyBorder="1" applyAlignment="1">
      <alignment horizontal="center" vertical="center"/>
    </xf>
    <xf numFmtId="4" fontId="19" fillId="0" borderId="0" xfId="0" applyNumberFormat="1" applyFont="1" applyAlignment="1">
      <alignment vertical="center"/>
    </xf>
    <xf numFmtId="170" fontId="29" fillId="0" borderId="0" xfId="0" applyNumberFormat="1" applyFont="1" applyAlignment="1">
      <alignment horizontal="right" vertical="center"/>
    </xf>
    <xf numFmtId="0" fontId="15" fillId="0" borderId="0" xfId="0" applyNumberFormat="1" applyFont="1" applyAlignment="1">
      <alignment horizontal="center" vertical="center"/>
    </xf>
    <xf numFmtId="0" fontId="15" fillId="0" borderId="0" xfId="0" applyNumberFormat="1" applyFont="1" applyAlignment="1">
      <alignment vertical="center"/>
    </xf>
    <xf numFmtId="0" fontId="18" fillId="0" borderId="6" xfId="0" applyNumberFormat="1" applyFont="1" applyBorder="1" applyAlignment="1">
      <alignment vertical="center" wrapText="1"/>
    </xf>
    <xf numFmtId="4" fontId="18" fillId="3" borderId="6" xfId="0" applyNumberFormat="1" applyFont="1" applyFill="1" applyBorder="1" applyAlignment="1">
      <alignment vertical="center"/>
    </xf>
    <xf numFmtId="4" fontId="18" fillId="3" borderId="1" xfId="0" applyNumberFormat="1" applyFont="1" applyFill="1" applyBorder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4" fontId="30" fillId="0" borderId="0" xfId="0" applyNumberFormat="1" applyFont="1" applyAlignment="1">
      <alignment vertical="center"/>
    </xf>
    <xf numFmtId="0" fontId="27" fillId="0" borderId="0" xfId="0" applyNumberFormat="1" applyFont="1" applyAlignment="1">
      <alignment horizontal="center" vertical="center"/>
    </xf>
    <xf numFmtId="0" fontId="27" fillId="0" borderId="0" xfId="0" applyNumberFormat="1" applyFont="1" applyAlignment="1">
      <alignment vertical="center"/>
    </xf>
    <xf numFmtId="171" fontId="0" fillId="0" borderId="0" xfId="0" applyNumberFormat="1" applyFont="1" applyAlignment="1">
      <alignment horizontal="center" vertical="center"/>
    </xf>
    <xf numFmtId="4" fontId="18" fillId="0" borderId="6" xfId="0" applyNumberFormat="1" applyFont="1" applyBorder="1" applyAlignment="1">
      <alignment vertical="center"/>
    </xf>
    <xf numFmtId="4" fontId="18" fillId="0" borderId="1" xfId="0" applyNumberFormat="1" applyFont="1" applyBorder="1" applyAlignment="1">
      <alignment horizontal="center" vertical="center"/>
    </xf>
    <xf numFmtId="4" fontId="17" fillId="2" borderId="0" xfId="0" applyNumberFormat="1" applyFont="1" applyFill="1" applyAlignment="1">
      <alignment horizontal="right" vertical="center"/>
    </xf>
    <xf numFmtId="4" fontId="16" fillId="0" borderId="0" xfId="0" applyNumberFormat="1" applyFont="1" applyAlignment="1">
      <alignment horizontal="center" vertical="center"/>
    </xf>
    <xf numFmtId="172" fontId="16" fillId="0" borderId="0" xfId="0" applyNumberFormat="1" applyFont="1" applyAlignment="1">
      <alignment vertical="center"/>
    </xf>
    <xf numFmtId="172" fontId="27" fillId="0" borderId="0" xfId="0" applyNumberFormat="1" applyFont="1" applyAlignment="1">
      <alignment horizontal="center" vertical="center"/>
    </xf>
    <xf numFmtId="173" fontId="31" fillId="0" borderId="0" xfId="0" applyNumberFormat="1" applyFont="1" applyAlignment="1">
      <alignment horizontal="center" vertical="center"/>
    </xf>
    <xf numFmtId="10" fontId="22" fillId="0" borderId="0" xfId="0" applyNumberFormat="1" applyFont="1" applyAlignment="1">
      <alignment vertical="center" wrapText="1"/>
    </xf>
    <xf numFmtId="0" fontId="18" fillId="3" borderId="6" xfId="0" applyNumberFormat="1" applyFont="1" applyFill="1" applyBorder="1" applyAlignment="1">
      <alignment horizontal="center" vertical="center"/>
    </xf>
    <xf numFmtId="0" fontId="18" fillId="3" borderId="1" xfId="0" applyNumberFormat="1" applyFont="1" applyFill="1" applyBorder="1" applyAlignment="1">
      <alignment horizontal="center" vertical="center"/>
    </xf>
    <xf numFmtId="0" fontId="18" fillId="3" borderId="6" xfId="0" applyNumberFormat="1" applyFont="1" applyFill="1" applyBorder="1" applyAlignment="1">
      <alignment vertical="center"/>
    </xf>
    <xf numFmtId="4" fontId="17" fillId="0" borderId="0" xfId="0" applyNumberFormat="1" applyFont="1" applyAlignment="1">
      <alignment horizontal="right" vertical="center"/>
    </xf>
    <xf numFmtId="174" fontId="31" fillId="0" borderId="0" xfId="0" applyNumberFormat="1" applyFont="1" applyAlignment="1">
      <alignment horizontal="center" vertical="center"/>
    </xf>
    <xf numFmtId="0" fontId="18" fillId="0" borderId="6" xfId="0" applyNumberFormat="1" applyFont="1" applyBorder="1" applyAlignment="1">
      <alignment vertical="center"/>
    </xf>
    <xf numFmtId="174" fontId="0" fillId="0" borderId="0" xfId="0" applyNumberFormat="1" applyFont="1" applyAlignment="1">
      <alignment horizontal="center" vertical="center"/>
    </xf>
    <xf numFmtId="165" fontId="19" fillId="0" borderId="6" xfId="0" applyNumberFormat="1" applyFont="1" applyBorder="1" applyAlignment="1">
      <alignment vertical="center"/>
    </xf>
    <xf numFmtId="165" fontId="19" fillId="0" borderId="1" xfId="0" applyNumberFormat="1" applyFont="1" applyBorder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4" fontId="21" fillId="0" borderId="0" xfId="0" applyNumberFormat="1" applyFont="1" applyAlignment="1">
      <alignment vertical="center"/>
    </xf>
    <xf numFmtId="175" fontId="17" fillId="0" borderId="0" xfId="0" applyNumberFormat="1" applyFont="1" applyAlignment="1">
      <alignment vertical="center"/>
    </xf>
    <xf numFmtId="4" fontId="18" fillId="3" borderId="6" xfId="0" applyNumberFormat="1" applyFont="1" applyFill="1" applyBorder="1" applyAlignment="1">
      <alignment horizontal="center" vertical="center"/>
    </xf>
    <xf numFmtId="0" fontId="18" fillId="3" borderId="0" xfId="0" applyNumberFormat="1" applyFont="1" applyFill="1" applyAlignment="1">
      <alignment vertical="center"/>
    </xf>
    <xf numFmtId="0" fontId="18" fillId="3" borderId="6" xfId="0" applyNumberFormat="1" applyFont="1" applyFill="1" applyBorder="1" applyAlignment="1">
      <alignment vertical="center" wrapText="1"/>
    </xf>
    <xf numFmtId="0" fontId="18" fillId="3" borderId="0" xfId="0" applyNumberFormat="1" applyFont="1" applyFill="1" applyAlignment="1">
      <alignment vertical="center" wrapText="1"/>
    </xf>
    <xf numFmtId="0" fontId="19" fillId="0" borderId="6" xfId="0" applyNumberFormat="1" applyFont="1" applyBorder="1" applyAlignment="1">
      <alignment vertical="center"/>
    </xf>
    <xf numFmtId="0" fontId="19" fillId="6" borderId="0" xfId="0" applyNumberFormat="1" applyFont="1" applyFill="1" applyAlignment="1">
      <alignment vertical="center"/>
    </xf>
    <xf numFmtId="0" fontId="19" fillId="3" borderId="6" xfId="0" applyNumberFormat="1" applyFont="1" applyFill="1" applyBorder="1" applyAlignment="1">
      <alignment vertical="center" wrapText="1"/>
    </xf>
    <xf numFmtId="49" fontId="19" fillId="3" borderId="0" xfId="0" applyNumberFormat="1" applyFont="1" applyFill="1" applyAlignment="1">
      <alignment vertical="center"/>
    </xf>
    <xf numFmtId="0" fontId="19" fillId="3" borderId="0" xfId="0" applyNumberFormat="1" applyFont="1" applyFill="1" applyAlignment="1">
      <alignment vertical="center"/>
    </xf>
    <xf numFmtId="4" fontId="19" fillId="3" borderId="0" xfId="0" applyNumberFormat="1" applyFont="1" applyFill="1" applyAlignment="1">
      <alignment horizontal="center" vertical="center"/>
    </xf>
    <xf numFmtId="165" fontId="19" fillId="3" borderId="0" xfId="0" applyNumberFormat="1" applyFont="1" applyFill="1" applyAlignment="1">
      <alignment horizontal="center" vertical="center"/>
    </xf>
    <xf numFmtId="49" fontId="19" fillId="3" borderId="0" xfId="0" applyNumberFormat="1" applyFont="1" applyFill="1" applyAlignment="1">
      <alignment horizontal="center" vertical="center"/>
    </xf>
    <xf numFmtId="0" fontId="15" fillId="3" borderId="0" xfId="0" applyNumberFormat="1" applyFont="1" applyFill="1" applyAlignment="1">
      <alignment vertical="center"/>
    </xf>
    <xf numFmtId="4" fontId="21" fillId="3" borderId="0" xfId="0" applyNumberFormat="1" applyFont="1" applyFill="1" applyAlignment="1">
      <alignment vertical="center"/>
    </xf>
    <xf numFmtId="176" fontId="21" fillId="3" borderId="0" xfId="0" applyNumberFormat="1" applyFont="1" applyFill="1" applyAlignment="1">
      <alignment vertical="center"/>
    </xf>
    <xf numFmtId="49" fontId="19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left" vertical="center" wrapText="1"/>
    </xf>
    <xf numFmtId="4" fontId="19" fillId="0" borderId="0" xfId="0" applyNumberFormat="1" applyFont="1" applyAlignment="1">
      <alignment horizontal="center" vertical="center"/>
    </xf>
    <xf numFmtId="165" fontId="19" fillId="0" borderId="0" xfId="0" applyNumberFormat="1" applyFont="1" applyAlignment="1">
      <alignment horizontal="center" vertical="center"/>
    </xf>
    <xf numFmtId="0" fontId="16" fillId="0" borderId="0" xfId="0" applyNumberFormat="1" applyFont="1" applyAlignment="1">
      <alignment horizontal="center"/>
    </xf>
    <xf numFmtId="4" fontId="21" fillId="0" borderId="0" xfId="0" applyNumberFormat="1" applyFont="1"/>
    <xf numFmtId="4" fontId="16" fillId="0" borderId="0" xfId="0" applyNumberFormat="1" applyFont="1"/>
    <xf numFmtId="165" fontId="16" fillId="0" borderId="0" xfId="0" applyNumberFormat="1" applyFont="1"/>
    <xf numFmtId="177" fontId="17" fillId="0" borderId="0" xfId="0" applyNumberFormat="1" applyFont="1"/>
    <xf numFmtId="0" fontId="16" fillId="0" borderId="0" xfId="0" applyFont="1"/>
    <xf numFmtId="0" fontId="6" fillId="8" borderId="0" xfId="0" applyNumberFormat="1" applyFont="1" applyFill="1"/>
    <xf numFmtId="0" fontId="11" fillId="8" borderId="0" xfId="0" applyNumberFormat="1" applyFont="1" applyFill="1"/>
    <xf numFmtId="0" fontId="13" fillId="8" borderId="0" xfId="0" applyNumberFormat="1" applyFont="1" applyFill="1"/>
    <xf numFmtId="0" fontId="18" fillId="0" borderId="32" xfId="0" applyNumberFormat="1" applyFont="1" applyBorder="1" applyAlignment="1">
      <alignment horizontal="center" vertical="center"/>
    </xf>
    <xf numFmtId="49" fontId="19" fillId="0" borderId="32" xfId="0" applyNumberFormat="1" applyFont="1" applyBorder="1" applyAlignment="1">
      <alignment vertical="center"/>
    </xf>
    <xf numFmtId="49" fontId="18" fillId="0" borderId="31" xfId="0" applyNumberFormat="1" applyFont="1" applyBorder="1" applyAlignment="1">
      <alignment vertical="center"/>
    </xf>
    <xf numFmtId="49" fontId="18" fillId="0" borderId="25" xfId="0" applyNumberFormat="1" applyFont="1" applyBorder="1" applyAlignment="1">
      <alignment vertical="center"/>
    </xf>
    <xf numFmtId="49" fontId="18" fillId="0" borderId="34" xfId="0" applyNumberFormat="1" applyFont="1" applyBorder="1" applyAlignment="1">
      <alignment vertical="center"/>
    </xf>
    <xf numFmtId="0" fontId="18" fillId="3" borderId="32" xfId="0" applyNumberFormat="1" applyFont="1" applyFill="1" applyBorder="1" applyAlignment="1">
      <alignment vertical="center" wrapText="1"/>
    </xf>
    <xf numFmtId="49" fontId="19" fillId="3" borderId="32" xfId="0" applyNumberFormat="1" applyFont="1" applyFill="1" applyBorder="1" applyAlignment="1">
      <alignment vertical="center"/>
    </xf>
    <xf numFmtId="49" fontId="19" fillId="0" borderId="33" xfId="0" applyNumberFormat="1" applyFont="1" applyBorder="1" applyAlignment="1">
      <alignment vertical="center"/>
    </xf>
    <xf numFmtId="0" fontId="19" fillId="0" borderId="39" xfId="0" applyNumberFormat="1" applyFont="1" applyBorder="1" applyAlignment="1">
      <alignment vertical="center" wrapText="1"/>
    </xf>
    <xf numFmtId="4" fontId="19" fillId="0" borderId="39" xfId="0" applyNumberFormat="1" applyFont="1" applyBorder="1" applyAlignment="1">
      <alignment vertical="center"/>
    </xf>
    <xf numFmtId="165" fontId="19" fillId="0" borderId="27" xfId="0" applyNumberFormat="1" applyFont="1" applyBorder="1" applyAlignment="1">
      <alignment horizontal="center" vertical="center"/>
    </xf>
    <xf numFmtId="4" fontId="19" fillId="3" borderId="39" xfId="0" applyNumberFormat="1" applyFont="1" applyFill="1" applyBorder="1" applyAlignment="1">
      <alignment vertical="center"/>
    </xf>
    <xf numFmtId="4" fontId="17" fillId="7" borderId="1" xfId="0" applyNumberFormat="1" applyFont="1" applyFill="1" applyBorder="1"/>
    <xf numFmtId="170" fontId="27" fillId="0" borderId="0" xfId="0" applyNumberFormat="1" applyFont="1" applyAlignment="1">
      <alignment horizontal="center" vertical="center"/>
    </xf>
    <xf numFmtId="0" fontId="15" fillId="8" borderId="0" xfId="0" applyNumberFormat="1" applyFont="1" applyFill="1"/>
    <xf numFmtId="0" fontId="16" fillId="8" borderId="0" xfId="0" applyNumberFormat="1" applyFont="1" applyFill="1"/>
    <xf numFmtId="0" fontId="16" fillId="8" borderId="0" xfId="0" applyFont="1" applyFill="1"/>
    <xf numFmtId="0" fontId="25" fillId="8" borderId="0" xfId="0" applyFont="1" applyFill="1"/>
    <xf numFmtId="0" fontId="25" fillId="0" borderId="0" xfId="0" applyFont="1"/>
    <xf numFmtId="0" fontId="17" fillId="8" borderId="0" xfId="0" applyFont="1" applyFill="1"/>
    <xf numFmtId="0" fontId="17" fillId="0" borderId="0" xfId="0" applyFont="1"/>
    <xf numFmtId="0" fontId="8" fillId="0" borderId="0" xfId="0" applyFont="1"/>
    <xf numFmtId="0" fontId="8" fillId="8" borderId="0" xfId="0" applyFont="1" applyFill="1"/>
    <xf numFmtId="0" fontId="19" fillId="8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0" fontId="18" fillId="8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18" fillId="8" borderId="0" xfId="0" applyFont="1" applyFill="1" applyBorder="1" applyAlignment="1">
      <alignment vertical="center"/>
    </xf>
    <xf numFmtId="49" fontId="19" fillId="0" borderId="47" xfId="0" applyNumberFormat="1" applyFont="1" applyBorder="1" applyAlignment="1">
      <alignment vertical="center"/>
    </xf>
    <xf numFmtId="4" fontId="18" fillId="8" borderId="16" xfId="0" applyNumberFormat="1" applyFont="1" applyFill="1" applyBorder="1" applyAlignment="1">
      <alignment vertical="center"/>
    </xf>
    <xf numFmtId="4" fontId="18" fillId="8" borderId="46" xfId="0" applyNumberFormat="1" applyFont="1" applyFill="1" applyBorder="1" applyAlignment="1">
      <alignment vertical="center"/>
    </xf>
    <xf numFmtId="0" fontId="27" fillId="8" borderId="0" xfId="0" applyFont="1" applyFill="1" applyBorder="1" applyAlignment="1">
      <alignment horizontal="center" vertical="center"/>
    </xf>
    <xf numFmtId="0" fontId="27" fillId="8" borderId="0" xfId="0" applyFont="1" applyFill="1" applyBorder="1" applyAlignment="1">
      <alignment vertical="center"/>
    </xf>
    <xf numFmtId="173" fontId="31" fillId="8" borderId="0" xfId="0" applyNumberFormat="1" applyFont="1" applyFill="1" applyBorder="1" applyAlignment="1">
      <alignment horizontal="center" vertical="center"/>
    </xf>
    <xf numFmtId="10" fontId="22" fillId="8" borderId="0" xfId="0" applyNumberFormat="1" applyFont="1" applyFill="1" applyBorder="1" applyAlignment="1">
      <alignment vertical="center" wrapText="1"/>
    </xf>
    <xf numFmtId="174" fontId="31" fillId="8" borderId="0" xfId="0" applyNumberFormat="1" applyFont="1" applyFill="1" applyBorder="1" applyAlignment="1">
      <alignment horizontal="center" vertical="center"/>
    </xf>
    <xf numFmtId="49" fontId="18" fillId="0" borderId="62" xfId="0" applyNumberFormat="1" applyFont="1" applyBorder="1" applyAlignment="1">
      <alignment vertical="center"/>
    </xf>
    <xf numFmtId="174" fontId="32" fillId="8" borderId="0" xfId="0" applyNumberFormat="1" applyFont="1" applyFill="1" applyBorder="1" applyAlignment="1">
      <alignment horizontal="center" vertical="center"/>
    </xf>
    <xf numFmtId="49" fontId="19" fillId="0" borderId="62" xfId="0" applyNumberFormat="1" applyFont="1" applyBorder="1" applyAlignment="1">
      <alignment vertical="center"/>
    </xf>
    <xf numFmtId="0" fontId="19" fillId="8" borderId="0" xfId="0" applyFont="1" applyFill="1" applyBorder="1" applyAlignment="1">
      <alignment vertical="center"/>
    </xf>
    <xf numFmtId="4" fontId="19" fillId="8" borderId="16" xfId="0" applyNumberFormat="1" applyFont="1" applyFill="1" applyBorder="1" applyAlignment="1">
      <alignment vertical="center"/>
    </xf>
    <xf numFmtId="49" fontId="18" fillId="0" borderId="47" xfId="0" applyNumberFormat="1" applyFont="1" applyBorder="1" applyAlignment="1">
      <alignment vertical="center"/>
    </xf>
    <xf numFmtId="0" fontId="19" fillId="7" borderId="0" xfId="0" applyFont="1" applyFill="1" applyAlignment="1">
      <alignment vertical="center"/>
    </xf>
    <xf numFmtId="49" fontId="19" fillId="0" borderId="63" xfId="0" applyNumberFormat="1" applyFont="1" applyBorder="1" applyAlignment="1">
      <alignment vertical="center"/>
    </xf>
    <xf numFmtId="0" fontId="15" fillId="8" borderId="0" xfId="0" applyFont="1" applyFill="1"/>
    <xf numFmtId="4" fontId="19" fillId="0" borderId="54" xfId="0" applyNumberFormat="1" applyFont="1" applyBorder="1" applyAlignment="1">
      <alignment vertical="center"/>
    </xf>
    <xf numFmtId="4" fontId="18" fillId="8" borderId="17" xfId="0" applyNumberFormat="1" applyFont="1" applyFill="1" applyBorder="1" applyAlignment="1">
      <alignment vertical="center"/>
    </xf>
    <xf numFmtId="4" fontId="18" fillId="8" borderId="47" xfId="0" applyNumberFormat="1" applyFont="1" applyFill="1" applyBorder="1" applyAlignment="1">
      <alignment vertical="center"/>
    </xf>
    <xf numFmtId="4" fontId="19" fillId="8" borderId="47" xfId="0" applyNumberFormat="1" applyFont="1" applyFill="1" applyBorder="1" applyAlignment="1">
      <alignment vertical="center"/>
    </xf>
    <xf numFmtId="0" fontId="18" fillId="0" borderId="35" xfId="0" applyFont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4" fontId="19" fillId="0" borderId="38" xfId="0" applyNumberFormat="1" applyFont="1" applyBorder="1" applyAlignment="1">
      <alignment vertical="center"/>
    </xf>
    <xf numFmtId="4" fontId="19" fillId="0" borderId="70" xfId="0" applyNumberFormat="1" applyFont="1" applyBorder="1" applyAlignment="1">
      <alignment vertical="center"/>
    </xf>
    <xf numFmtId="4" fontId="18" fillId="8" borderId="23" xfId="0" applyNumberFormat="1" applyFont="1" applyFill="1" applyBorder="1" applyAlignment="1">
      <alignment vertical="center"/>
    </xf>
    <xf numFmtId="4" fontId="18" fillId="8" borderId="71" xfId="0" applyNumberFormat="1" applyFont="1" applyFill="1" applyBorder="1" applyAlignment="1">
      <alignment vertical="center"/>
    </xf>
    <xf numFmtId="4" fontId="19" fillId="8" borderId="0" xfId="0" applyNumberFormat="1" applyFont="1" applyFill="1" applyAlignment="1">
      <alignment vertical="center"/>
    </xf>
    <xf numFmtId="0" fontId="14" fillId="8" borderId="0" xfId="0" applyNumberFormat="1" applyFont="1" applyFill="1"/>
    <xf numFmtId="0" fontId="12" fillId="8" borderId="0" xfId="0" applyNumberFormat="1" applyFont="1" applyFill="1"/>
    <xf numFmtId="43" fontId="12" fillId="8" borderId="0" xfId="0" applyNumberFormat="1" applyFont="1" applyFill="1"/>
    <xf numFmtId="4" fontId="18" fillId="0" borderId="23" xfId="0" applyNumberFormat="1" applyFont="1" applyBorder="1" applyAlignment="1">
      <alignment vertical="center"/>
    </xf>
    <xf numFmtId="4" fontId="18" fillId="0" borderId="16" xfId="0" applyNumberFormat="1" applyFont="1" applyBorder="1" applyAlignment="1">
      <alignment vertical="center"/>
    </xf>
    <xf numFmtId="4" fontId="18" fillId="0" borderId="66" xfId="0" applyNumberFormat="1" applyFont="1" applyBorder="1" applyAlignment="1">
      <alignment vertical="center"/>
    </xf>
    <xf numFmtId="4" fontId="18" fillId="0" borderId="64" xfId="0" applyNumberFormat="1" applyFont="1" applyBorder="1" applyAlignment="1">
      <alignment vertical="center"/>
    </xf>
    <xf numFmtId="4" fontId="19" fillId="8" borderId="17" xfId="0" applyNumberFormat="1" applyFont="1" applyFill="1" applyBorder="1" applyAlignment="1">
      <alignment vertical="center"/>
    </xf>
    <xf numFmtId="4" fontId="19" fillId="8" borderId="23" xfId="0" applyNumberFormat="1" applyFont="1" applyFill="1" applyBorder="1" applyAlignment="1">
      <alignment vertical="center"/>
    </xf>
    <xf numFmtId="0" fontId="14" fillId="8" borderId="75" xfId="0" applyNumberFormat="1" applyFont="1" applyFill="1" applyBorder="1"/>
    <xf numFmtId="0" fontId="14" fillId="8" borderId="27" xfId="0" applyNumberFormat="1" applyFont="1" applyFill="1" applyBorder="1" applyAlignment="1">
      <alignment vertical="center"/>
    </xf>
    <xf numFmtId="14" fontId="25" fillId="8" borderId="66" xfId="0" applyNumberFormat="1" applyFont="1" applyFill="1" applyBorder="1" applyAlignment="1">
      <alignment horizontal="center" vertical="center"/>
    </xf>
    <xf numFmtId="14" fontId="25" fillId="8" borderId="65" xfId="0" applyNumberFormat="1" applyFont="1" applyFill="1" applyBorder="1" applyAlignment="1">
      <alignment horizontal="center" vertical="center"/>
    </xf>
    <xf numFmtId="0" fontId="8" fillId="8" borderId="0" xfId="0" applyNumberFormat="1" applyFont="1" applyFill="1"/>
    <xf numFmtId="0" fontId="18" fillId="8" borderId="6" xfId="0" applyNumberFormat="1" applyFont="1" applyFill="1" applyBorder="1" applyAlignment="1">
      <alignment horizontal="center" vertical="center"/>
    </xf>
    <xf numFmtId="0" fontId="18" fillId="8" borderId="45" xfId="0" applyNumberFormat="1" applyFont="1" applyFill="1" applyBorder="1" applyAlignment="1">
      <alignment horizontal="center" vertical="center"/>
    </xf>
    <xf numFmtId="4" fontId="19" fillId="8" borderId="6" xfId="0" applyNumberFormat="1" applyFont="1" applyFill="1" applyBorder="1" applyAlignment="1">
      <alignment vertical="center"/>
    </xf>
    <xf numFmtId="4" fontId="19" fillId="8" borderId="45" xfId="0" applyNumberFormat="1" applyFont="1" applyFill="1" applyBorder="1" applyAlignment="1">
      <alignment horizontal="center" vertical="center"/>
    </xf>
    <xf numFmtId="4" fontId="18" fillId="8" borderId="6" xfId="0" applyNumberFormat="1" applyFont="1" applyFill="1" applyBorder="1" applyAlignment="1">
      <alignment vertical="center"/>
    </xf>
    <xf numFmtId="4" fontId="18" fillId="8" borderId="45" xfId="0" applyNumberFormat="1" applyFont="1" applyFill="1" applyBorder="1" applyAlignment="1">
      <alignment vertical="center"/>
    </xf>
    <xf numFmtId="0" fontId="18" fillId="8" borderId="6" xfId="0" applyNumberFormat="1" applyFont="1" applyFill="1" applyBorder="1" applyAlignment="1">
      <alignment vertical="center"/>
    </xf>
    <xf numFmtId="165" fontId="19" fillId="8" borderId="6" xfId="0" applyNumberFormat="1" applyFont="1" applyFill="1" applyBorder="1" applyAlignment="1">
      <alignment vertical="center"/>
    </xf>
    <xf numFmtId="165" fontId="19" fillId="8" borderId="45" xfId="0" applyNumberFormat="1" applyFont="1" applyFill="1" applyBorder="1" applyAlignment="1">
      <alignment horizontal="center" vertical="center"/>
    </xf>
    <xf numFmtId="0" fontId="19" fillId="8" borderId="6" xfId="0" applyNumberFormat="1" applyFont="1" applyFill="1" applyBorder="1" applyAlignment="1">
      <alignment vertical="center"/>
    </xf>
    <xf numFmtId="0" fontId="19" fillId="8" borderId="45" xfId="0" applyNumberFormat="1" applyFont="1" applyFill="1" applyBorder="1" applyAlignment="1">
      <alignment horizontal="center" vertical="center"/>
    </xf>
    <xf numFmtId="4" fontId="18" fillId="8" borderId="45" xfId="0" applyNumberFormat="1" applyFont="1" applyFill="1" applyBorder="1" applyAlignment="1">
      <alignment horizontal="center" vertical="center"/>
    </xf>
    <xf numFmtId="4" fontId="19" fillId="8" borderId="0" xfId="0" applyNumberFormat="1" applyFont="1" applyFill="1" applyAlignment="1">
      <alignment horizontal="center" vertical="center"/>
    </xf>
    <xf numFmtId="0" fontId="16" fillId="8" borderId="0" xfId="0" applyNumberFormat="1" applyFont="1" applyFill="1" applyAlignment="1">
      <alignment horizontal="center"/>
    </xf>
    <xf numFmtId="0" fontId="17" fillId="8" borderId="0" xfId="0" applyNumberFormat="1" applyFont="1" applyFill="1" applyAlignment="1">
      <alignment vertical="top"/>
    </xf>
    <xf numFmtId="0" fontId="16" fillId="8" borderId="1" xfId="0" applyNumberFormat="1" applyFont="1" applyFill="1" applyBorder="1"/>
    <xf numFmtId="0" fontId="16" fillId="8" borderId="1" xfId="0" applyNumberFormat="1" applyFont="1" applyFill="1" applyBorder="1" applyAlignment="1">
      <alignment horizontal="center"/>
    </xf>
    <xf numFmtId="0" fontId="16" fillId="8" borderId="14" xfId="0" applyNumberFormat="1" applyFont="1" applyFill="1" applyBorder="1"/>
    <xf numFmtId="4" fontId="18" fillId="8" borderId="64" xfId="0" applyNumberFormat="1" applyFont="1" applyFill="1" applyBorder="1" applyAlignment="1">
      <alignment vertical="center"/>
    </xf>
    <xf numFmtId="4" fontId="18" fillId="8" borderId="65" xfId="0" applyNumberFormat="1" applyFont="1" applyFill="1" applyBorder="1" applyAlignment="1">
      <alignment vertical="center"/>
    </xf>
    <xf numFmtId="0" fontId="19" fillId="8" borderId="0" xfId="0" applyFont="1" applyFill="1"/>
    <xf numFmtId="0" fontId="19" fillId="8" borderId="0" xfId="0" applyFont="1" applyFill="1" applyAlignment="1">
      <alignment horizontal="right"/>
    </xf>
    <xf numFmtId="0" fontId="18" fillId="8" borderId="0" xfId="0" applyFont="1" applyFill="1"/>
    <xf numFmtId="0" fontId="20" fillId="8" borderId="0" xfId="0" applyFont="1" applyFill="1"/>
    <xf numFmtId="0" fontId="18" fillId="8" borderId="0" xfId="0" applyFont="1" applyFill="1" applyBorder="1" applyAlignment="1"/>
    <xf numFmtId="0" fontId="20" fillId="8" borderId="0" xfId="0" applyFont="1" applyFill="1" applyBorder="1" applyAlignment="1">
      <alignment vertical="top"/>
    </xf>
    <xf numFmtId="0" fontId="18" fillId="8" borderId="15" xfId="0" applyFont="1" applyFill="1" applyBorder="1" applyAlignment="1"/>
    <xf numFmtId="0" fontId="12" fillId="8" borderId="23" xfId="0" applyNumberFormat="1" applyFont="1" applyFill="1" applyBorder="1" applyAlignment="1">
      <alignment horizontal="center" vertical="center" wrapText="1"/>
    </xf>
    <xf numFmtId="0" fontId="12" fillId="8" borderId="23" xfId="0" applyNumberFormat="1" applyFont="1" applyFill="1" applyBorder="1" applyAlignment="1">
      <alignment horizontal="center" vertical="center"/>
    </xf>
    <xf numFmtId="0" fontId="18" fillId="8" borderId="35" xfId="0" applyFont="1" applyFill="1" applyBorder="1" applyAlignment="1">
      <alignment horizontal="center" vertical="center"/>
    </xf>
    <xf numFmtId="0" fontId="18" fillId="8" borderId="67" xfId="0" applyFont="1" applyFill="1" applyBorder="1" applyAlignment="1">
      <alignment horizontal="center" vertical="center"/>
    </xf>
    <xf numFmtId="0" fontId="18" fillId="8" borderId="51" xfId="0" applyFont="1" applyFill="1" applyBorder="1" applyAlignment="1">
      <alignment horizontal="center" vertical="center"/>
    </xf>
    <xf numFmtId="0" fontId="18" fillId="8" borderId="36" xfId="0" applyFont="1" applyFill="1" applyBorder="1" applyAlignment="1">
      <alignment horizontal="center" vertical="center"/>
    </xf>
    <xf numFmtId="4" fontId="18" fillId="8" borderId="55" xfId="0" applyNumberFormat="1" applyFont="1" applyFill="1" applyBorder="1" applyAlignment="1">
      <alignment vertical="center"/>
    </xf>
    <xf numFmtId="4" fontId="18" fillId="8" borderId="18" xfId="0" applyNumberFormat="1" applyFont="1" applyFill="1" applyBorder="1" applyAlignment="1">
      <alignment vertical="center"/>
    </xf>
    <xf numFmtId="0" fontId="21" fillId="0" borderId="1" xfId="0" applyNumberFormat="1" applyFont="1" applyBorder="1" applyAlignment="1">
      <alignment horizontal="center"/>
    </xf>
    <xf numFmtId="170" fontId="21" fillId="10" borderId="1" xfId="0" applyNumberFormat="1" applyFont="1" applyFill="1" applyBorder="1"/>
    <xf numFmtId="170" fontId="17" fillId="10" borderId="1" xfId="0" applyNumberFormat="1" applyFont="1" applyFill="1" applyBorder="1"/>
    <xf numFmtId="166" fontId="17" fillId="10" borderId="1" xfId="0" applyNumberFormat="1" applyFont="1" applyFill="1" applyBorder="1"/>
    <xf numFmtId="0" fontId="16" fillId="9" borderId="0" xfId="0" applyNumberFormat="1" applyFont="1" applyFill="1"/>
    <xf numFmtId="43" fontId="16" fillId="9" borderId="0" xfId="0" applyNumberFormat="1" applyFont="1" applyFill="1"/>
    <xf numFmtId="0" fontId="16" fillId="9" borderId="14" xfId="0" applyNumberFormat="1" applyFont="1" applyFill="1" applyBorder="1"/>
    <xf numFmtId="4" fontId="17" fillId="9" borderId="0" xfId="0" applyNumberFormat="1" applyFont="1" applyFill="1"/>
    <xf numFmtId="0" fontId="5" fillId="9" borderId="0" xfId="0" applyNumberFormat="1" applyFont="1" applyFill="1"/>
    <xf numFmtId="0" fontId="9" fillId="8" borderId="0" xfId="0" applyNumberFormat="1" applyFont="1" applyFill="1" applyAlignment="1">
      <alignment vertical="center"/>
    </xf>
    <xf numFmtId="165" fontId="11" fillId="8" borderId="1" xfId="0" applyNumberFormat="1" applyFont="1" applyFill="1" applyBorder="1" applyAlignment="1">
      <alignment horizontal="center" vertical="center" wrapText="1"/>
    </xf>
    <xf numFmtId="4" fontId="18" fillId="8" borderId="16" xfId="0" applyNumberFormat="1" applyFont="1" applyFill="1" applyBorder="1" applyAlignment="1">
      <alignment horizontal="center" vertical="center"/>
    </xf>
    <xf numFmtId="4" fontId="18" fillId="8" borderId="46" xfId="0" applyNumberFormat="1" applyFont="1" applyFill="1" applyBorder="1" applyAlignment="1">
      <alignment horizontal="center" vertical="center"/>
    </xf>
    <xf numFmtId="4" fontId="18" fillId="8" borderId="77" xfId="0" applyNumberFormat="1" applyFont="1" applyFill="1" applyBorder="1" applyAlignment="1">
      <alignment vertical="center"/>
    </xf>
    <xf numFmtId="4" fontId="18" fillId="8" borderId="66" xfId="0" applyNumberFormat="1" applyFont="1" applyFill="1" applyBorder="1" applyAlignment="1">
      <alignment vertical="center"/>
    </xf>
    <xf numFmtId="0" fontId="20" fillId="8" borderId="79" xfId="0" applyFont="1" applyFill="1" applyBorder="1" applyAlignment="1">
      <alignment vertical="top"/>
    </xf>
    <xf numFmtId="4" fontId="18" fillId="8" borderId="23" xfId="0" applyNumberFormat="1" applyFont="1" applyFill="1" applyBorder="1" applyAlignment="1">
      <alignment horizontal="center" vertical="center"/>
    </xf>
    <xf numFmtId="179" fontId="17" fillId="0" borderId="0" xfId="0" applyNumberFormat="1" applyFont="1"/>
    <xf numFmtId="0" fontId="27" fillId="8" borderId="0" xfId="0" applyFont="1" applyFill="1" applyBorder="1" applyAlignment="1">
      <alignment vertical="center" wrapText="1"/>
    </xf>
    <xf numFmtId="0" fontId="38" fillId="4" borderId="0" xfId="8" applyFont="1"/>
    <xf numFmtId="0" fontId="38" fillId="4" borderId="23" xfId="8" applyFont="1" applyBorder="1" applyAlignment="1">
      <alignment horizontal="center" vertical="center" wrapText="1"/>
    </xf>
    <xf numFmtId="0" fontId="38" fillId="4" borderId="23" xfId="8" applyFont="1" applyBorder="1" applyAlignment="1">
      <alignment vertical="center" wrapText="1"/>
    </xf>
    <xf numFmtId="0" fontId="38" fillId="4" borderId="0" xfId="8" applyFont="1" applyAlignment="1">
      <alignment horizontal="right" vertical="center"/>
    </xf>
    <xf numFmtId="16" fontId="38" fillId="4" borderId="23" xfId="8" applyNumberFormat="1" applyFont="1" applyBorder="1" applyAlignment="1">
      <alignment horizontal="center" vertical="center" wrapText="1"/>
    </xf>
    <xf numFmtId="14" fontId="38" fillId="4" borderId="23" xfId="8" applyNumberFormat="1" applyFont="1" applyBorder="1" applyAlignment="1">
      <alignment horizontal="center" vertical="center" wrapText="1"/>
    </xf>
    <xf numFmtId="0" fontId="38" fillId="4" borderId="0" xfId="8" applyFont="1" applyAlignment="1">
      <alignment horizontal="left" vertical="center"/>
    </xf>
    <xf numFmtId="0" fontId="16" fillId="8" borderId="15" xfId="0" applyFont="1" applyFill="1" applyBorder="1"/>
    <xf numFmtId="49" fontId="18" fillId="0" borderId="62" xfId="0" applyNumberFormat="1" applyFont="1" applyFill="1" applyBorder="1" applyAlignment="1">
      <alignment vertical="center"/>
    </xf>
    <xf numFmtId="49" fontId="19" fillId="0" borderId="62" xfId="0" applyNumberFormat="1" applyFont="1" applyFill="1" applyBorder="1" applyAlignment="1">
      <alignment vertical="center"/>
    </xf>
    <xf numFmtId="49" fontId="19" fillId="0" borderId="47" xfId="0" applyNumberFormat="1" applyFont="1" applyFill="1" applyBorder="1" applyAlignment="1">
      <alignment vertical="center"/>
    </xf>
    <xf numFmtId="49" fontId="18" fillId="0" borderId="47" xfId="0" applyNumberFormat="1" applyFont="1" applyFill="1" applyBorder="1" applyAlignment="1">
      <alignment vertical="center"/>
    </xf>
    <xf numFmtId="49" fontId="18" fillId="0" borderId="34" xfId="0" applyNumberFormat="1" applyFont="1" applyFill="1" applyBorder="1" applyAlignment="1">
      <alignment vertical="center"/>
    </xf>
    <xf numFmtId="165" fontId="13" fillId="8" borderId="1" xfId="0" applyNumberFormat="1" applyFont="1" applyFill="1" applyBorder="1" applyAlignment="1">
      <alignment horizontal="right" vertical="center" wrapText="1"/>
    </xf>
    <xf numFmtId="165" fontId="11" fillId="8" borderId="1" xfId="0" applyNumberFormat="1" applyFont="1" applyFill="1" applyBorder="1" applyAlignment="1">
      <alignment horizontal="right" vertical="center" wrapText="1"/>
    </xf>
    <xf numFmtId="4" fontId="19" fillId="8" borderId="72" xfId="0" applyNumberFormat="1" applyFont="1" applyFill="1" applyBorder="1" applyAlignment="1">
      <alignment vertical="center"/>
    </xf>
    <xf numFmtId="4" fontId="19" fillId="8" borderId="92" xfId="0" applyNumberFormat="1" applyFont="1" applyFill="1" applyBorder="1" applyAlignment="1">
      <alignment vertical="center"/>
    </xf>
    <xf numFmtId="4" fontId="19" fillId="8" borderId="73" xfId="0" applyNumberFormat="1" applyFont="1" applyFill="1" applyBorder="1" applyAlignment="1">
      <alignment vertical="center"/>
    </xf>
    <xf numFmtId="4" fontId="19" fillId="8" borderId="79" xfId="0" applyNumberFormat="1" applyFont="1" applyFill="1" applyBorder="1" applyAlignment="1">
      <alignment vertical="center"/>
    </xf>
    <xf numFmtId="0" fontId="19" fillId="0" borderId="79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/>
    </xf>
    <xf numFmtId="4" fontId="19" fillId="0" borderId="56" xfId="0" applyNumberFormat="1" applyFont="1" applyBorder="1" applyAlignment="1">
      <alignment vertical="center"/>
    </xf>
    <xf numFmtId="4" fontId="18" fillId="0" borderId="18" xfId="0" applyNumberFormat="1" applyFont="1" applyBorder="1" applyAlignment="1">
      <alignment vertical="center"/>
    </xf>
    <xf numFmtId="0" fontId="18" fillId="0" borderId="91" xfId="0" applyFont="1" applyBorder="1" applyAlignment="1">
      <alignment horizontal="center" vertical="center"/>
    </xf>
    <xf numFmtId="0" fontId="19" fillId="0" borderId="82" xfId="0" applyFont="1" applyBorder="1" applyAlignment="1">
      <alignment vertical="center" wrapText="1"/>
    </xf>
    <xf numFmtId="0" fontId="18" fillId="0" borderId="52" xfId="0" applyFont="1" applyBorder="1" applyAlignment="1">
      <alignment vertical="center" wrapText="1"/>
    </xf>
    <xf numFmtId="3" fontId="18" fillId="0" borderId="52" xfId="0" applyNumberFormat="1" applyFont="1" applyBorder="1" applyAlignment="1">
      <alignment horizontal="left" vertical="center" wrapText="1" indent="2"/>
    </xf>
    <xf numFmtId="0" fontId="18" fillId="8" borderId="52" xfId="0" applyFont="1" applyFill="1" applyBorder="1" applyAlignment="1">
      <alignment vertical="center" wrapText="1"/>
    </xf>
    <xf numFmtId="0" fontId="19" fillId="0" borderId="52" xfId="0" applyFont="1" applyBorder="1" applyAlignment="1">
      <alignment vertical="center" wrapText="1"/>
    </xf>
    <xf numFmtId="3" fontId="18" fillId="0" borderId="78" xfId="0" applyNumberFormat="1" applyFont="1" applyBorder="1" applyAlignment="1">
      <alignment horizontal="left" vertical="center" wrapText="1" indent="2"/>
    </xf>
    <xf numFmtId="0" fontId="19" fillId="0" borderId="92" xfId="0" applyFont="1" applyBorder="1" applyAlignment="1">
      <alignment horizontal="center" vertical="center" wrapText="1"/>
    </xf>
    <xf numFmtId="0" fontId="19" fillId="8" borderId="79" xfId="0" applyFont="1" applyFill="1" applyBorder="1" applyAlignment="1">
      <alignment horizontal="center" vertical="center" wrapText="1"/>
    </xf>
    <xf numFmtId="4" fontId="18" fillId="8" borderId="18" xfId="0" applyNumberFormat="1" applyFont="1" applyFill="1" applyBorder="1" applyAlignment="1">
      <alignment horizontal="center" vertical="center"/>
    </xf>
    <xf numFmtId="0" fontId="19" fillId="8" borderId="72" xfId="0" applyFont="1" applyFill="1" applyBorder="1" applyAlignment="1">
      <alignment horizontal="center" vertical="center" wrapText="1"/>
    </xf>
    <xf numFmtId="0" fontId="19" fillId="8" borderId="92" xfId="0" applyFont="1" applyFill="1" applyBorder="1" applyAlignment="1">
      <alignment horizontal="center" vertical="center" wrapText="1"/>
    </xf>
    <xf numFmtId="0" fontId="19" fillId="8" borderId="73" xfId="0" applyFont="1" applyFill="1" applyBorder="1" applyAlignment="1">
      <alignment horizontal="center" vertical="center" wrapText="1"/>
    </xf>
    <xf numFmtId="4" fontId="19" fillId="8" borderId="71" xfId="0" applyNumberFormat="1" applyFont="1" applyFill="1" applyBorder="1" applyAlignment="1">
      <alignment vertical="center"/>
    </xf>
    <xf numFmtId="4" fontId="18" fillId="8" borderId="46" xfId="1" applyNumberFormat="1" applyFont="1" applyFill="1" applyBorder="1" applyAlignment="1">
      <alignment vertical="center"/>
    </xf>
    <xf numFmtId="4" fontId="18" fillId="0" borderId="68" xfId="0" applyNumberFormat="1" applyFont="1" applyBorder="1" applyAlignment="1">
      <alignment vertical="center"/>
    </xf>
    <xf numFmtId="4" fontId="18" fillId="8" borderId="68" xfId="0" applyNumberFormat="1" applyFont="1" applyFill="1" applyBorder="1" applyAlignment="1">
      <alignment vertical="center"/>
    </xf>
    <xf numFmtId="0" fontId="18" fillId="0" borderId="23" xfId="0" applyFont="1" applyBorder="1" applyAlignment="1">
      <alignment vertical="center"/>
    </xf>
    <xf numFmtId="4" fontId="27" fillId="8" borderId="23" xfId="0" applyNumberFormat="1" applyFont="1" applyFill="1" applyBorder="1" applyAlignment="1">
      <alignment horizontal="center" vertical="center"/>
    </xf>
    <xf numFmtId="0" fontId="16" fillId="8" borderId="0" xfId="0" applyFont="1" applyFill="1" applyAlignment="1">
      <alignment vertical="center" wrapText="1"/>
    </xf>
    <xf numFmtId="0" fontId="18" fillId="8" borderId="37" xfId="0" applyFont="1" applyFill="1" applyBorder="1" applyAlignment="1">
      <alignment horizontal="center" vertical="center" wrapText="1"/>
    </xf>
    <xf numFmtId="4" fontId="19" fillId="8" borderId="57" xfId="0" applyNumberFormat="1" applyFont="1" applyFill="1" applyBorder="1" applyAlignment="1">
      <alignment vertical="center" wrapText="1"/>
    </xf>
    <xf numFmtId="4" fontId="18" fillId="8" borderId="71" xfId="0" applyNumberFormat="1" applyFont="1" applyFill="1" applyBorder="1" applyAlignment="1">
      <alignment vertical="center" wrapText="1"/>
    </xf>
    <xf numFmtId="4" fontId="18" fillId="8" borderId="71" xfId="0" applyNumberFormat="1" applyFont="1" applyFill="1" applyBorder="1" applyAlignment="1">
      <alignment horizontal="center" vertical="center" wrapText="1"/>
    </xf>
    <xf numFmtId="4" fontId="18" fillId="8" borderId="71" xfId="1" applyNumberFormat="1" applyFont="1" applyFill="1" applyBorder="1" applyAlignment="1">
      <alignment vertical="center" wrapText="1"/>
    </xf>
    <xf numFmtId="4" fontId="18" fillId="8" borderId="52" xfId="0" applyNumberFormat="1" applyFont="1" applyFill="1" applyBorder="1" applyAlignment="1">
      <alignment vertical="center" wrapText="1"/>
    </xf>
    <xf numFmtId="4" fontId="19" fillId="8" borderId="52" xfId="0" applyNumberFormat="1" applyFont="1" applyFill="1" applyBorder="1" applyAlignment="1">
      <alignment vertical="center" wrapText="1"/>
    </xf>
    <xf numFmtId="4" fontId="19" fillId="8" borderId="93" xfId="0" applyNumberFormat="1" applyFont="1" applyFill="1" applyBorder="1" applyAlignment="1">
      <alignment vertical="center" wrapText="1"/>
    </xf>
    <xf numFmtId="4" fontId="18" fillId="8" borderId="78" xfId="0" applyNumberFormat="1" applyFont="1" applyFill="1" applyBorder="1" applyAlignment="1">
      <alignment vertical="center" wrapText="1"/>
    </xf>
    <xf numFmtId="43" fontId="19" fillId="0" borderId="15" xfId="2" applyFont="1" applyBorder="1" applyAlignment="1">
      <alignment vertical="center"/>
    </xf>
    <xf numFmtId="43" fontId="19" fillId="0" borderId="21" xfId="2" applyFont="1" applyBorder="1" applyAlignment="1">
      <alignment vertical="center"/>
    </xf>
    <xf numFmtId="43" fontId="19" fillId="8" borderId="62" xfId="2" applyFont="1" applyFill="1" applyBorder="1" applyAlignment="1">
      <alignment vertical="center"/>
    </xf>
    <xf numFmtId="43" fontId="19" fillId="8" borderId="21" xfId="2" applyFont="1" applyFill="1" applyBorder="1" applyAlignment="1">
      <alignment vertical="center"/>
    </xf>
    <xf numFmtId="43" fontId="19" fillId="8" borderId="61" xfId="2" applyFont="1" applyFill="1" applyBorder="1" applyAlignment="1">
      <alignment vertical="center"/>
    </xf>
    <xf numFmtId="43" fontId="19" fillId="8" borderId="15" xfId="2" applyFont="1" applyFill="1" applyBorder="1" applyAlignment="1">
      <alignment vertical="center"/>
    </xf>
    <xf numFmtId="49" fontId="19" fillId="8" borderId="72" xfId="0" applyNumberFormat="1" applyFont="1" applyFill="1" applyBorder="1" applyAlignment="1">
      <alignment vertical="center"/>
    </xf>
    <xf numFmtId="0" fontId="19" fillId="8" borderId="93" xfId="0" applyFont="1" applyFill="1" applyBorder="1" applyAlignment="1">
      <alignment vertical="center" wrapText="1"/>
    </xf>
    <xf numFmtId="4" fontId="18" fillId="8" borderId="60" xfId="0" applyNumberFormat="1" applyFont="1" applyFill="1" applyBorder="1" applyAlignment="1">
      <alignment vertical="center"/>
    </xf>
    <xf numFmtId="49" fontId="19" fillId="0" borderId="35" xfId="0" applyNumberFormat="1" applyFont="1" applyBorder="1" applyAlignment="1">
      <alignment vertical="center"/>
    </xf>
    <xf numFmtId="0" fontId="19" fillId="0" borderId="91" xfId="0" applyFont="1" applyBorder="1" applyAlignment="1">
      <alignment vertical="center" wrapText="1"/>
    </xf>
    <xf numFmtId="4" fontId="19" fillId="0" borderId="36" xfId="0" applyNumberFormat="1" applyFont="1" applyBorder="1" applyAlignment="1">
      <alignment vertical="center"/>
    </xf>
    <xf numFmtId="4" fontId="19" fillId="0" borderId="67" xfId="0" applyNumberFormat="1" applyFont="1" applyBorder="1" applyAlignment="1">
      <alignment vertical="center"/>
    </xf>
    <xf numFmtId="4" fontId="19" fillId="8" borderId="35" xfId="0" applyNumberFormat="1" applyFont="1" applyFill="1" applyBorder="1" applyAlignment="1">
      <alignment vertical="center"/>
    </xf>
    <xf numFmtId="4" fontId="19" fillId="8" borderId="67" xfId="0" applyNumberFormat="1" applyFont="1" applyFill="1" applyBorder="1" applyAlignment="1">
      <alignment vertical="center"/>
    </xf>
    <xf numFmtId="4" fontId="19" fillId="8" borderId="51" xfId="0" applyNumberFormat="1" applyFont="1" applyFill="1" applyBorder="1" applyAlignment="1">
      <alignment vertical="center"/>
    </xf>
    <xf numFmtId="4" fontId="19" fillId="8" borderId="36" xfId="0" applyNumberFormat="1" applyFont="1" applyFill="1" applyBorder="1" applyAlignment="1">
      <alignment vertical="center"/>
    </xf>
    <xf numFmtId="4" fontId="19" fillId="8" borderId="91" xfId="0" applyNumberFormat="1" applyFont="1" applyFill="1" applyBorder="1" applyAlignment="1">
      <alignment vertical="center" wrapText="1"/>
    </xf>
    <xf numFmtId="4" fontId="19" fillId="3" borderId="96" xfId="0" applyNumberFormat="1" applyFont="1" applyFill="1" applyBorder="1" applyAlignment="1">
      <alignment vertical="center"/>
    </xf>
    <xf numFmtId="0" fontId="12" fillId="8" borderId="0" xfId="0" applyFont="1" applyFill="1" applyAlignment="1">
      <alignment vertical="center" wrapText="1"/>
    </xf>
    <xf numFmtId="0" fontId="24" fillId="8" borderId="72" xfId="0" applyFont="1" applyFill="1" applyBorder="1" applyAlignment="1">
      <alignment horizontal="center" vertical="center" wrapText="1"/>
    </xf>
    <xf numFmtId="0" fontId="24" fillId="8" borderId="79" xfId="0" applyFont="1" applyFill="1" applyBorder="1" applyAlignment="1">
      <alignment horizontal="center" vertical="center" wrapText="1"/>
    </xf>
    <xf numFmtId="0" fontId="24" fillId="8" borderId="94" xfId="0" applyFont="1" applyFill="1" applyBorder="1" applyAlignment="1">
      <alignment horizontal="center" vertical="center" wrapText="1"/>
    </xf>
    <xf numFmtId="0" fontId="24" fillId="8" borderId="69" xfId="0" applyFont="1" applyFill="1" applyBorder="1" applyAlignment="1">
      <alignment horizontal="left" vertical="center" wrapText="1"/>
    </xf>
    <xf numFmtId="178" fontId="24" fillId="8" borderId="69" xfId="2" applyNumberFormat="1" applyFont="1" applyFill="1" applyBorder="1" applyAlignment="1">
      <alignment horizontal="center" vertical="center" wrapText="1"/>
    </xf>
    <xf numFmtId="4" fontId="24" fillId="8" borderId="97" xfId="2" applyNumberFormat="1" applyFont="1" applyFill="1" applyBorder="1" applyAlignment="1">
      <alignment horizontal="center" vertical="center" wrapText="1"/>
    </xf>
    <xf numFmtId="4" fontId="24" fillId="8" borderId="24" xfId="2" applyNumberFormat="1" applyFont="1" applyFill="1" applyBorder="1" applyAlignment="1">
      <alignment horizontal="center" vertical="center" wrapText="1"/>
    </xf>
    <xf numFmtId="4" fontId="24" fillId="8" borderId="54" xfId="2" applyNumberFormat="1" applyFont="1" applyFill="1" applyBorder="1" applyAlignment="1">
      <alignment horizontal="center" vertical="center" wrapText="1"/>
    </xf>
    <xf numFmtId="0" fontId="7" fillId="8" borderId="52" xfId="0" applyFont="1" applyFill="1" applyBorder="1" applyAlignment="1">
      <alignment horizontal="left" vertical="center" wrapText="1"/>
    </xf>
    <xf numFmtId="178" fontId="24" fillId="8" borderId="52" xfId="2" applyNumberFormat="1" applyFont="1" applyFill="1" applyBorder="1" applyAlignment="1">
      <alignment horizontal="center" vertical="center" wrapText="1"/>
    </xf>
    <xf numFmtId="4" fontId="7" fillId="8" borderId="18" xfId="2" applyNumberFormat="1" applyFont="1" applyFill="1" applyBorder="1" applyAlignment="1">
      <alignment vertical="center" wrapText="1"/>
    </xf>
    <xf numFmtId="4" fontId="7" fillId="8" borderId="23" xfId="2" applyNumberFormat="1" applyFont="1" applyFill="1" applyBorder="1" applyAlignment="1">
      <alignment vertical="center" wrapText="1"/>
    </xf>
    <xf numFmtId="4" fontId="7" fillId="8" borderId="46" xfId="2" applyNumberFormat="1" applyFont="1" applyFill="1" applyBorder="1" applyAlignment="1">
      <alignment vertical="center" wrapText="1"/>
    </xf>
    <xf numFmtId="0" fontId="24" fillId="8" borderId="52" xfId="3" applyFont="1" applyFill="1" applyBorder="1" applyAlignment="1">
      <alignment horizontal="left" vertical="center" wrapText="1"/>
    </xf>
    <xf numFmtId="4" fontId="24" fillId="8" borderId="18" xfId="2" applyNumberFormat="1" applyFont="1" applyFill="1" applyBorder="1" applyAlignment="1">
      <alignment vertical="center" wrapText="1"/>
    </xf>
    <xf numFmtId="4" fontId="24" fillId="8" borderId="23" xfId="2" applyNumberFormat="1" applyFont="1" applyFill="1" applyBorder="1" applyAlignment="1">
      <alignment vertical="center" wrapText="1"/>
    </xf>
    <xf numFmtId="4" fontId="24" fillId="8" borderId="46" xfId="2" applyNumberFormat="1" applyFont="1" applyFill="1" applyBorder="1" applyAlignment="1">
      <alignment vertical="center" wrapText="1"/>
    </xf>
    <xf numFmtId="0" fontId="42" fillId="8" borderId="52" xfId="3" applyFont="1" applyFill="1" applyBorder="1" applyAlignment="1">
      <alignment horizontal="left" vertical="center" wrapText="1" indent="3"/>
    </xf>
    <xf numFmtId="4" fontId="42" fillId="8" borderId="18" xfId="2" applyNumberFormat="1" applyFont="1" applyFill="1" applyBorder="1" applyAlignment="1">
      <alignment vertical="center" wrapText="1"/>
    </xf>
    <xf numFmtId="4" fontId="42" fillId="8" borderId="23" xfId="2" applyNumberFormat="1" applyFont="1" applyFill="1" applyBorder="1" applyAlignment="1">
      <alignment vertical="center" wrapText="1"/>
    </xf>
    <xf numFmtId="4" fontId="42" fillId="8" borderId="46" xfId="2" applyNumberFormat="1" applyFont="1" applyFill="1" applyBorder="1" applyAlignment="1">
      <alignment vertical="center" wrapText="1"/>
    </xf>
    <xf numFmtId="0" fontId="7" fillId="8" borderId="93" xfId="0" applyFont="1" applyFill="1" applyBorder="1" applyAlignment="1">
      <alignment horizontal="left" vertical="center" wrapText="1"/>
    </xf>
    <xf numFmtId="4" fontId="7" fillId="8" borderId="80" xfId="2" applyNumberFormat="1" applyFont="1" applyFill="1" applyBorder="1" applyAlignment="1">
      <alignment vertical="center" wrapText="1"/>
    </xf>
    <xf numFmtId="4" fontId="7" fillId="8" borderId="83" xfId="2" applyNumberFormat="1" applyFont="1" applyFill="1" applyBorder="1" applyAlignment="1">
      <alignment vertical="center" wrapText="1"/>
    </xf>
    <xf numFmtId="4" fontId="7" fillId="8" borderId="73" xfId="2" applyNumberFormat="1" applyFont="1" applyFill="1" applyBorder="1" applyAlignment="1">
      <alignment vertical="center" wrapText="1"/>
    </xf>
    <xf numFmtId="178" fontId="24" fillId="8" borderId="93" xfId="2" applyNumberFormat="1" applyFont="1" applyFill="1" applyBorder="1" applyAlignment="1">
      <alignment horizontal="center" vertical="center" wrapText="1"/>
    </xf>
    <xf numFmtId="0" fontId="24" fillId="8" borderId="91" xfId="0" applyFont="1" applyFill="1" applyBorder="1" applyAlignment="1">
      <alignment vertical="center" wrapText="1"/>
    </xf>
    <xf numFmtId="178" fontId="24" fillId="8" borderId="91" xfId="2" applyNumberFormat="1" applyFont="1" applyFill="1" applyBorder="1" applyAlignment="1">
      <alignment horizontal="center" vertical="center" wrapText="1"/>
    </xf>
    <xf numFmtId="4" fontId="24" fillId="8" borderId="98" xfId="2" applyNumberFormat="1" applyFont="1" applyFill="1" applyBorder="1" applyAlignment="1">
      <alignment vertical="center" wrapText="1"/>
    </xf>
    <xf numFmtId="4" fontId="24" fillId="8" borderId="99" xfId="2" applyNumberFormat="1" applyFont="1" applyFill="1" applyBorder="1" applyAlignment="1">
      <alignment vertical="center" wrapText="1"/>
    </xf>
    <xf numFmtId="4" fontId="24" fillId="8" borderId="100" xfId="2" applyNumberFormat="1" applyFont="1" applyFill="1" applyBorder="1" applyAlignment="1">
      <alignment vertical="center" wrapText="1"/>
    </xf>
    <xf numFmtId="4" fontId="24" fillId="8" borderId="101" xfId="2" applyNumberFormat="1" applyFont="1" applyFill="1" applyBorder="1" applyAlignment="1">
      <alignment vertical="center" wrapText="1"/>
    </xf>
    <xf numFmtId="4" fontId="24" fillId="8" borderId="102" xfId="2" applyNumberFormat="1" applyFont="1" applyFill="1" applyBorder="1" applyAlignment="1">
      <alignment vertical="center" wrapText="1"/>
    </xf>
    <xf numFmtId="4" fontId="24" fillId="8" borderId="51" xfId="2" applyNumberFormat="1" applyFont="1" applyFill="1" applyBorder="1" applyAlignment="1">
      <alignment vertical="center" wrapText="1"/>
    </xf>
    <xf numFmtId="0" fontId="12" fillId="8" borderId="23" xfId="0" applyNumberFormat="1" applyFont="1" applyFill="1" applyBorder="1"/>
    <xf numFmtId="0" fontId="14" fillId="8" borderId="23" xfId="0" applyNumberFormat="1" applyFont="1" applyFill="1" applyBorder="1" applyAlignment="1">
      <alignment horizontal="center" vertical="center" wrapText="1"/>
    </xf>
    <xf numFmtId="165" fontId="12" fillId="8" borderId="23" xfId="0" applyNumberFormat="1" applyFont="1" applyFill="1" applyBorder="1"/>
    <xf numFmtId="4" fontId="12" fillId="8" borderId="23" xfId="0" applyNumberFormat="1" applyFont="1" applyFill="1" applyBorder="1"/>
    <xf numFmtId="43" fontId="12" fillId="8" borderId="0" xfId="0" applyNumberFormat="1" applyFont="1" applyFill="1" applyAlignment="1">
      <alignment vertical="center" wrapText="1"/>
    </xf>
    <xf numFmtId="0" fontId="24" fillId="8" borderId="66" xfId="0" applyFont="1" applyFill="1" applyBorder="1" applyAlignment="1">
      <alignment horizontal="center" vertical="center" wrapText="1"/>
    </xf>
    <xf numFmtId="0" fontId="24" fillId="8" borderId="65" xfId="0" applyFont="1" applyFill="1" applyBorder="1" applyAlignment="1">
      <alignment horizontal="center" vertical="center" wrapText="1"/>
    </xf>
    <xf numFmtId="4" fontId="12" fillId="8" borderId="0" xfId="0" applyNumberFormat="1" applyFont="1" applyFill="1"/>
    <xf numFmtId="4" fontId="12" fillId="8" borderId="23" xfId="2" applyNumberFormat="1" applyFont="1" applyFill="1" applyBorder="1"/>
    <xf numFmtId="0" fontId="22" fillId="8" borderId="87" xfId="0" applyNumberFormat="1" applyFont="1" applyFill="1" applyBorder="1" applyAlignment="1">
      <alignment vertical="center" wrapText="1"/>
    </xf>
    <xf numFmtId="43" fontId="22" fillId="8" borderId="87" xfId="0" applyNumberFormat="1" applyFont="1" applyFill="1" applyBorder="1" applyAlignment="1">
      <alignment vertical="center" wrapText="1"/>
    </xf>
    <xf numFmtId="0" fontId="5" fillId="8" borderId="0" xfId="0" applyNumberFormat="1" applyFont="1" applyFill="1"/>
    <xf numFmtId="0" fontId="22" fillId="8" borderId="85" xfId="0" applyNumberFormat="1" applyFont="1" applyFill="1" applyBorder="1" applyAlignment="1">
      <alignment horizontal="center" vertical="top" wrapText="1"/>
    </xf>
    <xf numFmtId="0" fontId="22" fillId="8" borderId="49" xfId="0" applyNumberFormat="1" applyFont="1" applyFill="1" applyBorder="1" applyAlignment="1">
      <alignment horizontal="center" vertical="top" wrapText="1"/>
    </xf>
    <xf numFmtId="0" fontId="22" fillId="8" borderId="81" xfId="0" applyNumberFormat="1" applyFont="1" applyFill="1" applyBorder="1" applyAlignment="1">
      <alignment vertical="top" wrapText="1"/>
    </xf>
    <xf numFmtId="49" fontId="22" fillId="8" borderId="91" xfId="0" applyNumberFormat="1" applyFont="1" applyFill="1" applyBorder="1" applyAlignment="1">
      <alignment horizontal="center" vertical="center" wrapText="1"/>
    </xf>
    <xf numFmtId="49" fontId="22" fillId="8" borderId="37" xfId="0" applyNumberFormat="1" applyFont="1" applyFill="1" applyBorder="1" applyAlignment="1">
      <alignment horizontal="center" vertical="center" wrapText="1"/>
    </xf>
    <xf numFmtId="49" fontId="22" fillId="8" borderId="88" xfId="0" applyNumberFormat="1" applyFont="1" applyFill="1" applyBorder="1" applyAlignment="1">
      <alignment vertical="center" wrapText="1"/>
    </xf>
    <xf numFmtId="49" fontId="22" fillId="8" borderId="91" xfId="0" applyNumberFormat="1" applyFont="1" applyFill="1" applyBorder="1" applyAlignment="1">
      <alignment vertical="center" wrapText="1"/>
    </xf>
    <xf numFmtId="0" fontId="22" fillId="8" borderId="37" xfId="0" applyNumberFormat="1" applyFont="1" applyFill="1" applyBorder="1" applyAlignment="1">
      <alignment vertical="center" wrapText="1"/>
    </xf>
    <xf numFmtId="43" fontId="22" fillId="8" borderId="37" xfId="0" applyNumberFormat="1" applyFont="1" applyFill="1" applyBorder="1" applyAlignment="1">
      <alignment vertical="center" wrapText="1"/>
    </xf>
    <xf numFmtId="0" fontId="19" fillId="8" borderId="0" xfId="0" applyNumberFormat="1" applyFont="1" applyFill="1" applyAlignment="1">
      <alignment horizontal="left" vertical="center" wrapText="1"/>
    </xf>
    <xf numFmtId="49" fontId="22" fillId="8" borderId="0" xfId="0" applyNumberFormat="1" applyFont="1" applyFill="1" applyBorder="1" applyAlignment="1">
      <alignment vertical="center" wrapText="1"/>
    </xf>
    <xf numFmtId="0" fontId="22" fillId="8" borderId="0" xfId="0" applyNumberFormat="1" applyFont="1" applyFill="1" applyBorder="1" applyAlignment="1">
      <alignment vertical="center" wrapText="1"/>
    </xf>
    <xf numFmtId="43" fontId="22" fillId="8" borderId="0" xfId="0" applyNumberFormat="1" applyFont="1" applyFill="1" applyBorder="1" applyAlignment="1">
      <alignment vertical="center" wrapText="1"/>
    </xf>
    <xf numFmtId="49" fontId="27" fillId="8" borderId="0" xfId="0" applyNumberFormat="1" applyFont="1" applyFill="1" applyBorder="1" applyAlignment="1">
      <alignment vertical="center"/>
    </xf>
    <xf numFmtId="4" fontId="16" fillId="8" borderId="0" xfId="0" applyNumberFormat="1" applyFont="1" applyFill="1"/>
    <xf numFmtId="180" fontId="16" fillId="0" borderId="0" xfId="0" applyNumberFormat="1" applyFont="1"/>
    <xf numFmtId="0" fontId="38" fillId="8" borderId="0" xfId="8" applyFont="1" applyFill="1"/>
    <xf numFmtId="0" fontId="12" fillId="8" borderId="0" xfId="8" applyFont="1" applyFill="1"/>
    <xf numFmtId="4" fontId="12" fillId="8" borderId="0" xfId="8" applyNumberFormat="1" applyFont="1" applyFill="1"/>
    <xf numFmtId="0" fontId="14" fillId="8" borderId="0" xfId="8" applyFont="1" applyFill="1"/>
    <xf numFmtId="165" fontId="11" fillId="8" borderId="23" xfId="0" applyNumberFormat="1" applyFont="1" applyFill="1" applyBorder="1" applyAlignment="1">
      <alignment horizontal="center" vertical="center" wrapText="1"/>
    </xf>
    <xf numFmtId="165" fontId="11" fillId="8" borderId="6" xfId="0" applyNumberFormat="1" applyFont="1" applyFill="1" applyBorder="1" applyAlignment="1">
      <alignment horizontal="right" vertical="center" wrapText="1"/>
    </xf>
    <xf numFmtId="165" fontId="11" fillId="8" borderId="2" xfId="0" applyNumberFormat="1" applyFont="1" applyFill="1" applyBorder="1" applyAlignment="1">
      <alignment horizontal="right" vertical="center" wrapText="1"/>
    </xf>
    <xf numFmtId="165" fontId="11" fillId="8" borderId="31" xfId="0" applyNumberFormat="1" applyFont="1" applyFill="1" applyBorder="1" applyAlignment="1">
      <alignment horizontal="right" vertical="center" wrapText="1"/>
    </xf>
    <xf numFmtId="165" fontId="11" fillId="8" borderId="45" xfId="0" applyNumberFormat="1" applyFont="1" applyFill="1" applyBorder="1" applyAlignment="1">
      <alignment horizontal="right" vertical="center" wrapText="1"/>
    </xf>
    <xf numFmtId="165" fontId="11" fillId="8" borderId="31" xfId="0" applyNumberFormat="1" applyFont="1" applyFill="1" applyBorder="1" applyAlignment="1">
      <alignment horizontal="center" vertical="center" wrapText="1"/>
    </xf>
    <xf numFmtId="4" fontId="14" fillId="8" borderId="102" xfId="8" applyNumberFormat="1" applyFont="1" applyFill="1" applyBorder="1" applyAlignment="1">
      <alignment vertical="center"/>
    </xf>
    <xf numFmtId="4" fontId="14" fillId="8" borderId="67" xfId="8" applyNumberFormat="1" applyFont="1" applyFill="1" applyBorder="1" applyAlignment="1">
      <alignment vertical="center"/>
    </xf>
    <xf numFmtId="4" fontId="14" fillId="8" borderId="110" xfId="8" applyNumberFormat="1" applyFont="1" applyFill="1" applyBorder="1" applyAlignment="1">
      <alignment vertical="center"/>
    </xf>
    <xf numFmtId="4" fontId="14" fillId="8" borderId="51" xfId="8" applyNumberFormat="1" applyFont="1" applyFill="1" applyBorder="1" applyAlignment="1">
      <alignment vertical="center"/>
    </xf>
    <xf numFmtId="4" fontId="14" fillId="8" borderId="101" xfId="8" applyNumberFormat="1" applyFont="1" applyFill="1" applyBorder="1" applyAlignment="1">
      <alignment vertical="center"/>
    </xf>
    <xf numFmtId="165" fontId="11" fillId="8" borderId="18" xfId="0" applyNumberFormat="1" applyFont="1" applyFill="1" applyBorder="1" applyAlignment="1">
      <alignment horizontal="center" vertical="center" wrapText="1"/>
    </xf>
    <xf numFmtId="49" fontId="14" fillId="8" borderId="21" xfId="8" applyNumberFormat="1" applyFont="1" applyFill="1" applyBorder="1" applyAlignment="1">
      <alignment vertical="center"/>
    </xf>
    <xf numFmtId="0" fontId="39" fillId="8" borderId="0" xfId="8" applyFont="1" applyFill="1"/>
    <xf numFmtId="165" fontId="13" fillId="8" borderId="2" xfId="0" applyNumberFormat="1" applyFont="1" applyFill="1" applyBorder="1" applyAlignment="1">
      <alignment horizontal="right" vertical="center" wrapText="1"/>
    </xf>
    <xf numFmtId="165" fontId="13" fillId="8" borderId="45" xfId="0" applyNumberFormat="1" applyFont="1" applyFill="1" applyBorder="1" applyAlignment="1">
      <alignment horizontal="right" vertical="center" wrapText="1"/>
    </xf>
    <xf numFmtId="165" fontId="13" fillId="8" borderId="31" xfId="0" applyNumberFormat="1" applyFont="1" applyFill="1" applyBorder="1" applyAlignment="1">
      <alignment horizontal="right" vertical="center" wrapText="1"/>
    </xf>
    <xf numFmtId="165" fontId="13" fillId="8" borderId="6" xfId="0" applyNumberFormat="1" applyFont="1" applyFill="1" applyBorder="1" applyAlignment="1">
      <alignment horizontal="right" vertical="center" wrapText="1"/>
    </xf>
    <xf numFmtId="165" fontId="13" fillId="8" borderId="18" xfId="0" applyNumberFormat="1" applyFont="1" applyFill="1" applyBorder="1" applyAlignment="1">
      <alignment horizontal="center" vertical="center" wrapText="1"/>
    </xf>
    <xf numFmtId="165" fontId="13" fillId="8" borderId="23" xfId="0" applyNumberFormat="1" applyFont="1" applyFill="1" applyBorder="1" applyAlignment="1">
      <alignment horizontal="center" vertical="center" wrapText="1"/>
    </xf>
    <xf numFmtId="165" fontId="13" fillId="8" borderId="31" xfId="0" applyNumberFormat="1" applyFont="1" applyFill="1" applyBorder="1" applyAlignment="1">
      <alignment horizontal="center" vertical="center" wrapText="1"/>
    </xf>
    <xf numFmtId="165" fontId="13" fillId="8" borderId="1" xfId="0" applyNumberFormat="1" applyFont="1" applyFill="1" applyBorder="1" applyAlignment="1">
      <alignment horizontal="center" vertical="center" wrapText="1"/>
    </xf>
    <xf numFmtId="4" fontId="14" fillId="8" borderId="0" xfId="8" applyNumberFormat="1" applyFont="1" applyFill="1"/>
    <xf numFmtId="165" fontId="13" fillId="8" borderId="80" xfId="0" applyNumberFormat="1" applyFont="1" applyFill="1" applyBorder="1" applyAlignment="1">
      <alignment horizontal="center" vertical="center" wrapText="1"/>
    </xf>
    <xf numFmtId="165" fontId="13" fillId="8" borderId="105" xfId="0" applyNumberFormat="1" applyFont="1" applyFill="1" applyBorder="1" applyAlignment="1">
      <alignment horizontal="right" vertical="center" wrapText="1"/>
    </xf>
    <xf numFmtId="165" fontId="13" fillId="8" borderId="108" xfId="0" applyNumberFormat="1" applyFont="1" applyFill="1" applyBorder="1" applyAlignment="1">
      <alignment horizontal="right" vertical="center" wrapText="1"/>
    </xf>
    <xf numFmtId="165" fontId="13" fillId="8" borderId="107" xfId="0" applyNumberFormat="1" applyFont="1" applyFill="1" applyBorder="1" applyAlignment="1">
      <alignment horizontal="center" vertical="center" wrapText="1"/>
    </xf>
    <xf numFmtId="165" fontId="13" fillId="8" borderId="105" xfId="0" applyNumberFormat="1" applyFont="1" applyFill="1" applyBorder="1" applyAlignment="1">
      <alignment horizontal="center" vertical="center" wrapText="1"/>
    </xf>
    <xf numFmtId="165" fontId="13" fillId="8" borderId="107" xfId="0" applyNumberFormat="1" applyFont="1" applyFill="1" applyBorder="1" applyAlignment="1">
      <alignment horizontal="right" vertical="center" wrapText="1"/>
    </xf>
    <xf numFmtId="165" fontId="13" fillId="8" borderId="109" xfId="0" applyNumberFormat="1" applyFont="1" applyFill="1" applyBorder="1" applyAlignment="1">
      <alignment horizontal="right" vertical="center" wrapText="1"/>
    </xf>
    <xf numFmtId="165" fontId="13" fillId="8" borderId="106" xfId="0" applyNumberFormat="1" applyFont="1" applyFill="1" applyBorder="1" applyAlignment="1">
      <alignment horizontal="right" vertical="center" wrapText="1"/>
    </xf>
    <xf numFmtId="165" fontId="13" fillId="8" borderId="111" xfId="0" applyNumberFormat="1" applyFont="1" applyFill="1" applyBorder="1" applyAlignment="1">
      <alignment horizontal="right" vertical="center" wrapText="1"/>
    </xf>
    <xf numFmtId="165" fontId="13" fillId="8" borderId="4" xfId="0" applyNumberFormat="1" applyFont="1" applyFill="1" applyBorder="1" applyAlignment="1">
      <alignment horizontal="right" vertical="center" wrapText="1"/>
    </xf>
    <xf numFmtId="165" fontId="13" fillId="8" borderId="26" xfId="0" applyNumberFormat="1" applyFont="1" applyFill="1" applyBorder="1" applyAlignment="1">
      <alignment horizontal="right" vertical="center" wrapText="1"/>
    </xf>
    <xf numFmtId="165" fontId="13" fillId="8" borderId="30" xfId="0" applyNumberFormat="1" applyFont="1" applyFill="1" applyBorder="1" applyAlignment="1">
      <alignment horizontal="right" vertical="center" wrapText="1"/>
    </xf>
    <xf numFmtId="165" fontId="13" fillId="8" borderId="112" xfId="0" applyNumberFormat="1" applyFont="1" applyFill="1" applyBorder="1" applyAlignment="1">
      <alignment horizontal="right" vertical="center" wrapText="1"/>
    </xf>
    <xf numFmtId="49" fontId="14" fillId="8" borderId="68" xfId="8" applyNumberFormat="1" applyFont="1" applyFill="1" applyBorder="1" applyAlignment="1">
      <alignment horizontal="center" vertical="center" wrapText="1"/>
    </xf>
    <xf numFmtId="49" fontId="14" fillId="8" borderId="66" xfId="8" applyNumberFormat="1" applyFont="1" applyFill="1" applyBorder="1" applyAlignment="1">
      <alignment horizontal="center" vertical="center" wrapText="1"/>
    </xf>
    <xf numFmtId="49" fontId="14" fillId="8" borderId="65" xfId="8" applyNumberFormat="1" applyFont="1" applyFill="1" applyBorder="1" applyAlignment="1">
      <alignment horizontal="center" vertical="center" wrapText="1"/>
    </xf>
    <xf numFmtId="49" fontId="14" fillId="8" borderId="77" xfId="8" applyNumberFormat="1" applyFont="1" applyFill="1" applyBorder="1" applyAlignment="1">
      <alignment horizontal="center" vertical="center" wrapText="1"/>
    </xf>
    <xf numFmtId="49" fontId="14" fillId="8" borderId="64" xfId="8" applyNumberFormat="1" applyFont="1" applyFill="1" applyBorder="1" applyAlignment="1">
      <alignment horizontal="center" vertical="center" wrapText="1"/>
    </xf>
    <xf numFmtId="49" fontId="14" fillId="8" borderId="47" xfId="8" applyNumberFormat="1" applyFont="1" applyFill="1" applyBorder="1" applyAlignment="1">
      <alignment horizontal="center" vertical="center"/>
    </xf>
    <xf numFmtId="49" fontId="12" fillId="8" borderId="47" xfId="8" applyNumberFormat="1" applyFont="1" applyFill="1" applyBorder="1" applyAlignment="1">
      <alignment horizontal="center" vertical="center"/>
    </xf>
    <xf numFmtId="49" fontId="14" fillId="8" borderId="63" xfId="8" applyNumberFormat="1" applyFont="1" applyFill="1" applyBorder="1" applyAlignment="1">
      <alignment horizontal="center" vertical="center"/>
    </xf>
    <xf numFmtId="0" fontId="14" fillId="8" borderId="82" xfId="8" applyFont="1" applyFill="1" applyBorder="1" applyAlignment="1">
      <alignment vertical="center" wrapText="1"/>
    </xf>
    <xf numFmtId="0" fontId="12" fillId="8" borderId="52" xfId="8" applyFont="1" applyFill="1" applyBorder="1" applyAlignment="1">
      <alignment vertical="center" wrapText="1"/>
    </xf>
    <xf numFmtId="0" fontId="14" fillId="8" borderId="52" xfId="8" applyFont="1" applyFill="1" applyBorder="1" applyAlignment="1">
      <alignment vertical="center" wrapText="1"/>
    </xf>
    <xf numFmtId="0" fontId="14" fillId="8" borderId="78" xfId="8" applyFont="1" applyFill="1" applyBorder="1" applyAlignment="1">
      <alignment vertical="center" wrapText="1"/>
    </xf>
    <xf numFmtId="0" fontId="14" fillId="8" borderId="88" xfId="8" applyFont="1" applyFill="1" applyBorder="1" applyAlignment="1">
      <alignment vertical="center"/>
    </xf>
    <xf numFmtId="0" fontId="18" fillId="8" borderId="47" xfId="0" applyFont="1" applyFill="1" applyBorder="1" applyAlignment="1">
      <alignment vertical="center" wrapText="1"/>
    </xf>
    <xf numFmtId="0" fontId="19" fillId="8" borderId="72" xfId="0" applyFont="1" applyFill="1" applyBorder="1" applyAlignment="1">
      <alignment vertical="center" wrapText="1"/>
    </xf>
    <xf numFmtId="4" fontId="18" fillId="8" borderId="23" xfId="0" applyNumberFormat="1" applyFont="1" applyFill="1" applyBorder="1" applyAlignment="1">
      <alignment horizontal="center" vertical="center" wrapText="1"/>
    </xf>
    <xf numFmtId="0" fontId="16" fillId="8" borderId="0" xfId="0" applyFont="1" applyFill="1" applyAlignment="1">
      <alignment horizontal="center"/>
    </xf>
    <xf numFmtId="4" fontId="18" fillId="8" borderId="55" xfId="0" applyNumberFormat="1" applyFont="1" applyFill="1" applyBorder="1" applyAlignment="1">
      <alignment horizontal="center" vertical="center"/>
    </xf>
    <xf numFmtId="4" fontId="18" fillId="8" borderId="46" xfId="1" applyNumberFormat="1" applyFont="1" applyFill="1" applyBorder="1" applyAlignment="1">
      <alignment horizontal="center" vertical="center"/>
    </xf>
    <xf numFmtId="4" fontId="18" fillId="8" borderId="77" xfId="0" applyNumberFormat="1" applyFont="1" applyFill="1" applyBorder="1" applyAlignment="1">
      <alignment horizontal="center" vertical="center"/>
    </xf>
    <xf numFmtId="4" fontId="18" fillId="8" borderId="66" xfId="0" applyNumberFormat="1" applyFont="1" applyFill="1" applyBorder="1" applyAlignment="1">
      <alignment horizontal="center" vertical="center"/>
    </xf>
    <xf numFmtId="4" fontId="18" fillId="8" borderId="65" xfId="0" applyNumberFormat="1" applyFont="1" applyFill="1" applyBorder="1" applyAlignment="1">
      <alignment horizontal="center" vertical="center"/>
    </xf>
    <xf numFmtId="4" fontId="18" fillId="8" borderId="104" xfId="0" applyNumberFormat="1" applyFont="1" applyFill="1" applyBorder="1" applyAlignment="1">
      <alignment horizontal="center" vertical="center"/>
    </xf>
    <xf numFmtId="4" fontId="18" fillId="8" borderId="83" xfId="0" applyNumberFormat="1" applyFont="1" applyFill="1" applyBorder="1" applyAlignment="1">
      <alignment horizontal="center" vertical="center"/>
    </xf>
    <xf numFmtId="4" fontId="18" fillId="8" borderId="73" xfId="0" applyNumberFormat="1" applyFont="1" applyFill="1" applyBorder="1" applyAlignment="1">
      <alignment horizontal="center" vertical="center"/>
    </xf>
    <xf numFmtId="4" fontId="18" fillId="8" borderId="74" xfId="0" applyNumberFormat="1" applyFont="1" applyFill="1" applyBorder="1" applyAlignment="1">
      <alignment horizontal="center" vertical="center"/>
    </xf>
    <xf numFmtId="4" fontId="18" fillId="8" borderId="60" xfId="0" applyNumberFormat="1" applyFont="1" applyFill="1" applyBorder="1" applyAlignment="1">
      <alignment horizontal="center" vertical="center"/>
    </xf>
    <xf numFmtId="4" fontId="18" fillId="8" borderId="61" xfId="0" applyNumberFormat="1" applyFont="1" applyFill="1" applyBorder="1" applyAlignment="1">
      <alignment horizontal="center" vertical="center"/>
    </xf>
    <xf numFmtId="4" fontId="18" fillId="8" borderId="110" xfId="0" applyNumberFormat="1" applyFont="1" applyFill="1" applyBorder="1" applyAlignment="1">
      <alignment horizontal="center" vertical="center"/>
    </xf>
    <xf numFmtId="4" fontId="18" fillId="8" borderId="102" xfId="0" applyNumberFormat="1" applyFont="1" applyFill="1" applyBorder="1" applyAlignment="1">
      <alignment horizontal="center" vertical="center"/>
    </xf>
    <xf numFmtId="4" fontId="18" fillId="8" borderId="51" xfId="0" applyNumberFormat="1" applyFont="1" applyFill="1" applyBorder="1" applyAlignment="1">
      <alignment horizontal="center" vertical="center"/>
    </xf>
    <xf numFmtId="0" fontId="19" fillId="8" borderId="36" xfId="0" applyFont="1" applyFill="1" applyBorder="1" applyAlignment="1">
      <alignment vertical="center"/>
    </xf>
    <xf numFmtId="4" fontId="19" fillId="8" borderId="110" xfId="0" applyNumberFormat="1" applyFont="1" applyFill="1" applyBorder="1" applyAlignment="1">
      <alignment horizontal="center" vertical="center"/>
    </xf>
    <xf numFmtId="4" fontId="19" fillId="8" borderId="102" xfId="0" applyNumberFormat="1" applyFont="1" applyFill="1" applyBorder="1" applyAlignment="1">
      <alignment horizontal="center" vertical="center"/>
    </xf>
    <xf numFmtId="4" fontId="19" fillId="8" borderId="51" xfId="0" applyNumberFormat="1" applyFont="1" applyFill="1" applyBorder="1" applyAlignment="1">
      <alignment horizontal="center" vertical="center"/>
    </xf>
    <xf numFmtId="49" fontId="19" fillId="8" borderId="35" xfId="0" applyNumberFormat="1" applyFont="1" applyFill="1" applyBorder="1" applyAlignment="1">
      <alignment vertical="center"/>
    </xf>
    <xf numFmtId="0" fontId="19" fillId="8" borderId="35" xfId="0" applyFont="1" applyFill="1" applyBorder="1" applyAlignment="1">
      <alignment vertical="center" wrapText="1"/>
    </xf>
    <xf numFmtId="49" fontId="18" fillId="8" borderId="62" xfId="0" applyNumberFormat="1" applyFont="1" applyFill="1" applyBorder="1" applyAlignment="1">
      <alignment vertical="center"/>
    </xf>
    <xf numFmtId="0" fontId="18" fillId="8" borderId="62" xfId="0" applyFont="1" applyFill="1" applyBorder="1" applyAlignment="1">
      <alignment vertical="center" wrapText="1"/>
    </xf>
    <xf numFmtId="49" fontId="18" fillId="8" borderId="47" xfId="0" applyNumberFormat="1" applyFont="1" applyFill="1" applyBorder="1" applyAlignment="1">
      <alignment vertical="center"/>
    </xf>
    <xf numFmtId="3" fontId="18" fillId="8" borderId="47" xfId="0" applyNumberFormat="1" applyFont="1" applyFill="1" applyBorder="1" applyAlignment="1">
      <alignment horizontal="left" vertical="center" wrapText="1" indent="2"/>
    </xf>
    <xf numFmtId="49" fontId="18" fillId="8" borderId="34" xfId="0" applyNumberFormat="1" applyFont="1" applyFill="1" applyBorder="1" applyAlignment="1">
      <alignment vertical="center"/>
    </xf>
    <xf numFmtId="49" fontId="19" fillId="8" borderId="47" xfId="0" applyNumberFormat="1" applyFont="1" applyFill="1" applyBorder="1" applyAlignment="1">
      <alignment vertical="center"/>
    </xf>
    <xf numFmtId="0" fontId="19" fillId="8" borderId="47" xfId="0" applyFont="1" applyFill="1" applyBorder="1" applyAlignment="1">
      <alignment vertical="center" wrapText="1"/>
    </xf>
    <xf numFmtId="49" fontId="19" fillId="8" borderId="62" xfId="0" applyNumberFormat="1" applyFont="1" applyFill="1" applyBorder="1" applyAlignment="1">
      <alignment vertical="center"/>
    </xf>
    <xf numFmtId="3" fontId="18" fillId="8" borderId="62" xfId="0" applyNumberFormat="1" applyFont="1" applyFill="1" applyBorder="1" applyAlignment="1">
      <alignment horizontal="left" vertical="center" wrapText="1" indent="2"/>
    </xf>
    <xf numFmtId="49" fontId="19" fillId="8" borderId="63" xfId="0" applyNumberFormat="1" applyFont="1" applyFill="1" applyBorder="1" applyAlignment="1">
      <alignment vertical="center"/>
    </xf>
    <xf numFmtId="3" fontId="18" fillId="8" borderId="63" xfId="0" applyNumberFormat="1" applyFont="1" applyFill="1" applyBorder="1" applyAlignment="1">
      <alignment horizontal="left" vertical="center" wrapText="1" indent="2"/>
    </xf>
    <xf numFmtId="4" fontId="18" fillId="8" borderId="110" xfId="2" applyNumberFormat="1" applyFont="1" applyFill="1" applyBorder="1" applyAlignment="1">
      <alignment horizontal="center" vertical="center"/>
    </xf>
    <xf numFmtId="4" fontId="18" fillId="8" borderId="102" xfId="2" applyNumberFormat="1" applyFont="1" applyFill="1" applyBorder="1" applyAlignment="1">
      <alignment horizontal="center" vertical="center"/>
    </xf>
    <xf numFmtId="4" fontId="18" fillId="8" borderId="51" xfId="2" applyNumberFormat="1" applyFont="1" applyFill="1" applyBorder="1" applyAlignment="1">
      <alignment horizontal="center" vertical="center"/>
    </xf>
    <xf numFmtId="4" fontId="19" fillId="8" borderId="67" xfId="0" applyNumberFormat="1" applyFont="1" applyFill="1" applyBorder="1" applyAlignment="1">
      <alignment horizontal="center" vertical="center"/>
    </xf>
    <xf numFmtId="4" fontId="19" fillId="8" borderId="101" xfId="0" applyNumberFormat="1" applyFont="1" applyFill="1" applyBorder="1" applyAlignment="1">
      <alignment horizontal="center" vertical="center"/>
    </xf>
    <xf numFmtId="4" fontId="18" fillId="8" borderId="74" xfId="0" applyNumberFormat="1" applyFont="1" applyFill="1" applyBorder="1" applyAlignment="1">
      <alignment horizontal="center" vertical="center" wrapText="1"/>
    </xf>
    <xf numFmtId="4" fontId="18" fillId="8" borderId="60" xfId="0" applyNumberFormat="1" applyFont="1" applyFill="1" applyBorder="1" applyAlignment="1">
      <alignment horizontal="center" vertical="center" wrapText="1"/>
    </xf>
    <xf numFmtId="4" fontId="18" fillId="8" borderId="21" xfId="0" applyNumberFormat="1" applyFont="1" applyFill="1" applyBorder="1" applyAlignment="1">
      <alignment horizontal="center" vertical="center" wrapText="1"/>
    </xf>
    <xf numFmtId="4" fontId="18" fillId="8" borderId="21" xfId="0" applyNumberFormat="1" applyFont="1" applyFill="1" applyBorder="1" applyAlignment="1">
      <alignment horizontal="center" vertical="center"/>
    </xf>
    <xf numFmtId="4" fontId="18" fillId="8" borderId="22" xfId="0" applyNumberFormat="1" applyFont="1" applyFill="1" applyBorder="1" applyAlignment="1">
      <alignment horizontal="center" vertical="center"/>
    </xf>
    <xf numFmtId="4" fontId="18" fillId="8" borderId="55" xfId="0" applyNumberFormat="1" applyFont="1" applyFill="1" applyBorder="1" applyAlignment="1">
      <alignment horizontal="center" vertical="center" wrapText="1"/>
    </xf>
    <xf numFmtId="4" fontId="18" fillId="8" borderId="16" xfId="0" applyNumberFormat="1" applyFont="1" applyFill="1" applyBorder="1" applyAlignment="1">
      <alignment horizontal="center" vertical="center" wrapText="1"/>
    </xf>
    <xf numFmtId="4" fontId="18" fillId="8" borderId="104" xfId="0" applyNumberFormat="1" applyFont="1" applyFill="1" applyBorder="1" applyAlignment="1">
      <alignment horizontal="center" vertical="center" wrapText="1"/>
    </xf>
    <xf numFmtId="4" fontId="18" fillId="8" borderId="83" xfId="0" applyNumberFormat="1" applyFont="1" applyFill="1" applyBorder="1" applyAlignment="1">
      <alignment horizontal="center" vertical="center" wrapText="1"/>
    </xf>
    <xf numFmtId="4" fontId="18" fillId="8" borderId="92" xfId="0" applyNumberFormat="1" applyFont="1" applyFill="1" applyBorder="1" applyAlignment="1">
      <alignment horizontal="center" vertical="center" wrapText="1"/>
    </xf>
    <xf numFmtId="4" fontId="18" fillId="8" borderId="92" xfId="0" applyNumberFormat="1" applyFont="1" applyFill="1" applyBorder="1" applyAlignment="1">
      <alignment horizontal="center" vertical="center"/>
    </xf>
    <xf numFmtId="4" fontId="18" fillId="8" borderId="80" xfId="0" applyNumberFormat="1" applyFont="1" applyFill="1" applyBorder="1" applyAlignment="1">
      <alignment horizontal="center" vertical="center"/>
    </xf>
    <xf numFmtId="4" fontId="18" fillId="8" borderId="67" xfId="2" applyNumberFormat="1" applyFont="1" applyFill="1" applyBorder="1" applyAlignment="1">
      <alignment horizontal="center" vertical="center"/>
    </xf>
    <xf numFmtId="4" fontId="18" fillId="8" borderId="101" xfId="2" applyNumberFormat="1" applyFont="1" applyFill="1" applyBorder="1" applyAlignment="1">
      <alignment horizontal="center" vertical="center"/>
    </xf>
    <xf numFmtId="4" fontId="18" fillId="8" borderId="77" xfId="0" applyNumberFormat="1" applyFont="1" applyFill="1" applyBorder="1" applyAlignment="1">
      <alignment horizontal="center" vertical="center" wrapText="1"/>
    </xf>
    <xf numFmtId="4" fontId="18" fillId="8" borderId="66" xfId="0" applyNumberFormat="1" applyFont="1" applyFill="1" applyBorder="1" applyAlignment="1">
      <alignment horizontal="center" vertical="center" wrapText="1"/>
    </xf>
    <xf numFmtId="4" fontId="18" fillId="8" borderId="64" xfId="0" applyNumberFormat="1" applyFont="1" applyFill="1" applyBorder="1" applyAlignment="1">
      <alignment horizontal="center" vertical="center" wrapText="1"/>
    </xf>
    <xf numFmtId="4" fontId="18" fillId="8" borderId="64" xfId="0" applyNumberFormat="1" applyFont="1" applyFill="1" applyBorder="1" applyAlignment="1">
      <alignment horizontal="center" vertical="center"/>
    </xf>
    <xf numFmtId="4" fontId="18" fillId="8" borderId="68" xfId="0" applyNumberFormat="1" applyFont="1" applyFill="1" applyBorder="1" applyAlignment="1">
      <alignment horizontal="center" vertical="center"/>
    </xf>
    <xf numFmtId="0" fontId="19" fillId="8" borderId="77" xfId="0" applyFont="1" applyFill="1" applyBorder="1" applyAlignment="1">
      <alignment horizontal="center" vertical="center" wrapText="1"/>
    </xf>
    <xf numFmtId="0" fontId="19" fillId="8" borderId="66" xfId="0" applyFont="1" applyFill="1" applyBorder="1" applyAlignment="1">
      <alignment horizontal="center" vertical="center" wrapText="1"/>
    </xf>
    <xf numFmtId="0" fontId="19" fillId="8" borderId="64" xfId="0" applyFont="1" applyFill="1" applyBorder="1" applyAlignment="1">
      <alignment horizontal="center" vertical="center" wrapText="1"/>
    </xf>
    <xf numFmtId="0" fontId="19" fillId="8" borderId="65" xfId="0" applyFont="1" applyFill="1" applyBorder="1" applyAlignment="1">
      <alignment horizontal="center" vertical="center" wrapText="1"/>
    </xf>
    <xf numFmtId="0" fontId="19" fillId="8" borderId="68" xfId="0" applyFont="1" applyFill="1" applyBorder="1" applyAlignment="1">
      <alignment horizontal="center" vertical="center" wrapText="1"/>
    </xf>
    <xf numFmtId="49" fontId="19" fillId="8" borderId="66" xfId="0" applyNumberFormat="1" applyFont="1" applyFill="1" applyBorder="1" applyAlignment="1">
      <alignment horizontal="center" vertical="center"/>
    </xf>
    <xf numFmtId="49" fontId="19" fillId="8" borderId="65" xfId="0" applyNumberFormat="1" applyFont="1" applyFill="1" applyBorder="1" applyAlignment="1">
      <alignment horizontal="center" vertical="center"/>
    </xf>
    <xf numFmtId="49" fontId="14" fillId="8" borderId="62" xfId="8" applyNumberFormat="1" applyFont="1" applyFill="1" applyBorder="1" applyAlignment="1">
      <alignment horizontal="center" vertical="center"/>
    </xf>
    <xf numFmtId="4" fontId="16" fillId="8" borderId="0" xfId="0" applyNumberFormat="1" applyFont="1" applyFill="1" applyAlignment="1">
      <alignment horizontal="center"/>
    </xf>
    <xf numFmtId="0" fontId="33" fillId="8" borderId="0" xfId="0" applyFont="1" applyFill="1"/>
    <xf numFmtId="0" fontId="13" fillId="8" borderId="11" xfId="0" applyNumberFormat="1" applyFont="1" applyFill="1" applyBorder="1"/>
    <xf numFmtId="0" fontId="11" fillId="8" borderId="15" xfId="0" applyNumberFormat="1" applyFont="1" applyFill="1" applyBorder="1" applyAlignment="1">
      <alignment horizontal="left"/>
    </xf>
    <xf numFmtId="0" fontId="11" fillId="8" borderId="15" xfId="0" applyNumberFormat="1" applyFont="1" applyFill="1" applyBorder="1" applyAlignment="1">
      <alignment horizontal="center"/>
    </xf>
    <xf numFmtId="0" fontId="19" fillId="8" borderId="15" xfId="0" applyFont="1" applyFill="1" applyBorder="1" applyAlignment="1">
      <alignment horizontal="left"/>
    </xf>
    <xf numFmtId="0" fontId="19" fillId="8" borderId="15" xfId="0" applyFont="1" applyFill="1" applyBorder="1"/>
    <xf numFmtId="170" fontId="17" fillId="0" borderId="1" xfId="0" applyNumberFormat="1" applyFont="1" applyBorder="1"/>
    <xf numFmtId="49" fontId="19" fillId="0" borderId="70" xfId="0" applyNumberFormat="1" applyFont="1" applyBorder="1" applyAlignment="1">
      <alignment vertical="center"/>
    </xf>
    <xf numFmtId="3" fontId="18" fillId="0" borderId="69" xfId="0" applyNumberFormat="1" applyFont="1" applyBorder="1" applyAlignment="1">
      <alignment horizontal="left" vertical="center" wrapText="1" indent="2"/>
    </xf>
    <xf numFmtId="4" fontId="18" fillId="0" borderId="97" xfId="0" applyNumberFormat="1" applyFont="1" applyBorder="1" applyAlignment="1">
      <alignment vertical="center"/>
    </xf>
    <xf numFmtId="4" fontId="18" fillId="0" borderId="24" xfId="0" applyNumberFormat="1" applyFont="1" applyBorder="1" applyAlignment="1">
      <alignment vertical="center"/>
    </xf>
    <xf numFmtId="4" fontId="18" fillId="0" borderId="38" xfId="0" applyNumberFormat="1" applyFont="1" applyBorder="1" applyAlignment="1">
      <alignment vertical="center"/>
    </xf>
    <xf numFmtId="4" fontId="18" fillId="8" borderId="103" xfId="0" applyNumberFormat="1" applyFont="1" applyFill="1" applyBorder="1" applyAlignment="1">
      <alignment vertical="center"/>
    </xf>
    <xf numFmtId="4" fontId="18" fillId="8" borderId="24" xfId="0" applyNumberFormat="1" applyFont="1" applyFill="1" applyBorder="1" applyAlignment="1">
      <alignment vertical="center"/>
    </xf>
    <xf numFmtId="4" fontId="18" fillId="8" borderId="54" xfId="0" applyNumberFormat="1" applyFont="1" applyFill="1" applyBorder="1" applyAlignment="1">
      <alignment vertical="center"/>
    </xf>
    <xf numFmtId="4" fontId="18" fillId="8" borderId="97" xfId="0" applyNumberFormat="1" applyFont="1" applyFill="1" applyBorder="1" applyAlignment="1">
      <alignment vertical="center"/>
    </xf>
    <xf numFmtId="4" fontId="18" fillId="8" borderId="38" xfId="0" applyNumberFormat="1" applyFont="1" applyFill="1" applyBorder="1" applyAlignment="1">
      <alignment vertical="center"/>
    </xf>
    <xf numFmtId="4" fontId="18" fillId="8" borderId="69" xfId="0" applyNumberFormat="1" applyFont="1" applyFill="1" applyBorder="1" applyAlignment="1">
      <alignment vertical="center" wrapText="1"/>
    </xf>
    <xf numFmtId="4" fontId="18" fillId="8" borderId="114" xfId="0" applyNumberFormat="1" applyFont="1" applyFill="1" applyBorder="1" applyAlignment="1">
      <alignment vertical="center"/>
    </xf>
    <xf numFmtId="4" fontId="18" fillId="9" borderId="71" xfId="0" applyNumberFormat="1" applyFont="1" applyFill="1" applyBorder="1" applyAlignment="1">
      <alignment vertical="center" wrapText="1"/>
    </xf>
    <xf numFmtId="4" fontId="18" fillId="9" borderId="52" xfId="0" applyNumberFormat="1" applyFont="1" applyFill="1" applyBorder="1" applyAlignment="1">
      <alignment vertical="center" wrapText="1"/>
    </xf>
    <xf numFmtId="43" fontId="19" fillId="9" borderId="82" xfId="2" applyFont="1" applyFill="1" applyBorder="1" applyAlignment="1">
      <alignment vertical="center" wrapText="1"/>
    </xf>
    <xf numFmtId="0" fontId="43" fillId="0" borderId="0" xfId="0" applyNumberFormat="1" applyFont="1"/>
    <xf numFmtId="0" fontId="43" fillId="0" borderId="0" xfId="0" applyNumberFormat="1" applyFont="1" applyAlignment="1">
      <alignment horizontal="right" vertical="center"/>
    </xf>
    <xf numFmtId="0" fontId="43" fillId="0" borderId="0" xfId="0" applyNumberFormat="1" applyFont="1" applyFill="1"/>
    <xf numFmtId="0" fontId="47" fillId="8" borderId="0" xfId="8" applyFont="1" applyFill="1"/>
    <xf numFmtId="0" fontId="48" fillId="8" borderId="0" xfId="8" applyFont="1" applyFill="1"/>
    <xf numFmtId="0" fontId="47" fillId="8" borderId="0" xfId="8" applyFont="1" applyFill="1" applyAlignment="1">
      <alignment horizontal="center"/>
    </xf>
    <xf numFmtId="0" fontId="50" fillId="8" borderId="0" xfId="0" applyNumberFormat="1" applyFont="1" applyFill="1"/>
    <xf numFmtId="0" fontId="48" fillId="8" borderId="23" xfId="8" applyFont="1" applyFill="1" applyBorder="1" applyAlignment="1">
      <alignment horizontal="center" vertical="center" wrapText="1"/>
    </xf>
    <xf numFmtId="49" fontId="48" fillId="8" borderId="83" xfId="8" applyNumberFormat="1" applyFont="1" applyFill="1" applyBorder="1" applyAlignment="1">
      <alignment horizontal="center" vertical="center" wrapText="1"/>
    </xf>
    <xf numFmtId="49" fontId="48" fillId="8" borderId="92" xfId="8" applyNumberFormat="1" applyFont="1" applyFill="1" applyBorder="1" applyAlignment="1">
      <alignment horizontal="center" vertical="center" wrapText="1"/>
    </xf>
    <xf numFmtId="49" fontId="48" fillId="8" borderId="23" xfId="8" applyNumberFormat="1" applyFont="1" applyFill="1" applyBorder="1" applyAlignment="1">
      <alignment horizontal="center" vertical="center" wrapText="1"/>
    </xf>
    <xf numFmtId="0" fontId="51" fillId="8" borderId="23" xfId="8" applyFont="1" applyFill="1" applyBorder="1" applyAlignment="1">
      <alignment vertical="center"/>
    </xf>
    <xf numFmtId="164" fontId="51" fillId="8" borderId="23" xfId="8" applyNumberFormat="1" applyFont="1" applyFill="1" applyBorder="1" applyAlignment="1">
      <alignment vertical="center"/>
    </xf>
    <xf numFmtId="164" fontId="51" fillId="8" borderId="16" xfId="8" applyNumberFormat="1" applyFont="1" applyFill="1" applyBorder="1" applyAlignment="1">
      <alignment vertical="center"/>
    </xf>
    <xf numFmtId="0" fontId="52" fillId="8" borderId="0" xfId="8" applyFont="1" applyFill="1" applyAlignment="1">
      <alignment horizontal="center"/>
    </xf>
    <xf numFmtId="0" fontId="52" fillId="8" borderId="0" xfId="8" applyFont="1" applyFill="1"/>
    <xf numFmtId="49" fontId="51" fillId="8" borderId="23" xfId="8" applyNumberFormat="1" applyFont="1" applyFill="1" applyBorder="1" applyAlignment="1">
      <alignment vertical="center"/>
    </xf>
    <xf numFmtId="0" fontId="51" fillId="8" borderId="23" xfId="8" applyFont="1" applyFill="1" applyBorder="1" applyAlignment="1">
      <alignment horizontal="justify" vertical="center"/>
    </xf>
    <xf numFmtId="49" fontId="48" fillId="8" borderId="23" xfId="8" applyNumberFormat="1" applyFont="1" applyFill="1" applyBorder="1" applyAlignment="1">
      <alignment horizontal="center" vertical="center"/>
    </xf>
    <xf numFmtId="0" fontId="48" fillId="8" borderId="23" xfId="8" applyFont="1" applyFill="1" applyBorder="1" applyAlignment="1">
      <alignment vertical="center" wrapText="1"/>
    </xf>
    <xf numFmtId="0" fontId="48" fillId="8" borderId="23" xfId="8" applyFont="1" applyFill="1" applyBorder="1" applyAlignment="1">
      <alignment vertical="center"/>
    </xf>
    <xf numFmtId="165" fontId="44" fillId="8" borderId="1" xfId="0" applyNumberFormat="1" applyFont="1" applyFill="1" applyBorder="1" applyAlignment="1">
      <alignment horizontal="center" vertical="center" wrapText="1"/>
    </xf>
    <xf numFmtId="165" fontId="44" fillId="8" borderId="1" xfId="0" applyNumberFormat="1" applyFont="1" applyFill="1" applyBorder="1" applyAlignment="1">
      <alignment horizontal="right" vertical="center" wrapText="1"/>
    </xf>
    <xf numFmtId="0" fontId="48" fillId="8" borderId="0" xfId="8" applyFont="1" applyFill="1" applyAlignment="1">
      <alignment horizontal="center"/>
    </xf>
    <xf numFmtId="165" fontId="48" fillId="8" borderId="23" xfId="8" applyNumberFormat="1" applyFont="1" applyFill="1" applyBorder="1" applyAlignment="1">
      <alignment vertical="center"/>
    </xf>
    <xf numFmtId="165" fontId="48" fillId="8" borderId="16" xfId="8" applyNumberFormat="1" applyFont="1" applyFill="1" applyBorder="1" applyAlignment="1">
      <alignment vertical="center"/>
    </xf>
    <xf numFmtId="164" fontId="48" fillId="8" borderId="23" xfId="8" applyNumberFormat="1" applyFont="1" applyFill="1" applyBorder="1" applyAlignment="1">
      <alignment vertical="center"/>
    </xf>
    <xf numFmtId="0" fontId="51" fillId="8" borderId="0" xfId="8" applyFont="1" applyFill="1" applyAlignment="1">
      <alignment horizontal="center"/>
    </xf>
    <xf numFmtId="164" fontId="48" fillId="8" borderId="0" xfId="8" applyNumberFormat="1" applyFont="1" applyFill="1"/>
    <xf numFmtId="43" fontId="48" fillId="8" borderId="0" xfId="8" applyNumberFormat="1" applyFont="1" applyFill="1"/>
    <xf numFmtId="4" fontId="48" fillId="8" borderId="0" xfId="8" applyNumberFormat="1" applyFont="1" applyFill="1"/>
    <xf numFmtId="0" fontId="51" fillId="8" borderId="0" xfId="8" applyFont="1" applyFill="1" applyAlignment="1">
      <alignment horizontal="center" wrapText="1"/>
    </xf>
    <xf numFmtId="165" fontId="48" fillId="8" borderId="1" xfId="0" applyNumberFormat="1" applyFont="1" applyFill="1" applyBorder="1" applyAlignment="1">
      <alignment horizontal="right" vertical="center" wrapText="1"/>
    </xf>
    <xf numFmtId="4" fontId="51" fillId="8" borderId="23" xfId="8" applyNumberFormat="1" applyFont="1" applyFill="1" applyBorder="1" applyAlignment="1">
      <alignment vertical="center"/>
    </xf>
    <xf numFmtId="0" fontId="51" fillId="8" borderId="0" xfId="8" applyFont="1" applyFill="1"/>
    <xf numFmtId="0" fontId="50" fillId="8" borderId="0" xfId="0" applyNumberFormat="1" applyFont="1" applyFill="1" applyAlignment="1">
      <alignment vertical="center"/>
    </xf>
    <xf numFmtId="0" fontId="49" fillId="8" borderId="0" xfId="0" applyNumberFormat="1" applyFont="1" applyFill="1" applyAlignment="1">
      <alignment horizontal="right" vertical="center"/>
    </xf>
    <xf numFmtId="164" fontId="49" fillId="8" borderId="0" xfId="0" applyNumberFormat="1" applyFont="1" applyFill="1" applyAlignment="1">
      <alignment horizontal="center" vertical="center"/>
    </xf>
    <xf numFmtId="165" fontId="44" fillId="8" borderId="0" xfId="0" applyNumberFormat="1" applyFont="1" applyFill="1" applyBorder="1" applyAlignment="1">
      <alignment vertical="center" wrapText="1"/>
    </xf>
    <xf numFmtId="0" fontId="49" fillId="8" borderId="0" xfId="0" applyNumberFormat="1" applyFont="1" applyFill="1" applyAlignment="1">
      <alignment vertical="center"/>
    </xf>
    <xf numFmtId="164" fontId="44" fillId="8" borderId="0" xfId="0" applyNumberFormat="1" applyFont="1" applyFill="1" applyBorder="1"/>
    <xf numFmtId="164" fontId="44" fillId="8" borderId="0" xfId="0" applyNumberFormat="1" applyFont="1" applyFill="1" applyBorder="1" applyAlignment="1">
      <alignment vertical="center" wrapText="1"/>
    </xf>
    <xf numFmtId="0" fontId="50" fillId="8" borderId="0" xfId="0" applyNumberFormat="1" applyFont="1" applyFill="1" applyAlignment="1">
      <alignment horizontal="center"/>
    </xf>
    <xf numFmtId="0" fontId="44" fillId="8" borderId="0" xfId="0" applyNumberFormat="1" applyFont="1" applyFill="1" applyBorder="1"/>
    <xf numFmtId="0" fontId="44" fillId="8" borderId="0" xfId="0" applyNumberFormat="1" applyFont="1" applyFill="1" applyBorder="1" applyAlignment="1">
      <alignment vertical="center" wrapText="1"/>
    </xf>
    <xf numFmtId="0" fontId="48" fillId="8" borderId="0" xfId="8" applyFont="1" applyFill="1" applyBorder="1" applyAlignment="1">
      <alignment horizontal="left" vertical="center"/>
    </xf>
    <xf numFmtId="0" fontId="48" fillId="8" borderId="0" xfId="8" applyFont="1" applyFill="1" applyBorder="1"/>
    <xf numFmtId="0" fontId="47" fillId="8" borderId="0" xfId="8" applyFont="1" applyFill="1" applyBorder="1"/>
    <xf numFmtId="0" fontId="48" fillId="8" borderId="0" xfId="8" applyFont="1" applyFill="1" applyBorder="1" applyAlignment="1">
      <alignment vertical="center"/>
    </xf>
    <xf numFmtId="0" fontId="47" fillId="0" borderId="0" xfId="8" applyFont="1" applyFill="1"/>
    <xf numFmtId="0" fontId="47" fillId="0" borderId="0" xfId="8" applyFont="1" applyFill="1" applyAlignment="1">
      <alignment horizontal="center"/>
    </xf>
    <xf numFmtId="0" fontId="48" fillId="0" borderId="0" xfId="8" applyFont="1" applyFill="1"/>
    <xf numFmtId="0" fontId="50" fillId="0" borderId="0" xfId="0" applyNumberFormat="1" applyFont="1" applyFill="1"/>
    <xf numFmtId="49" fontId="48" fillId="0" borderId="23" xfId="8" applyNumberFormat="1" applyFont="1" applyFill="1" applyBorder="1" applyAlignment="1">
      <alignment horizontal="center" vertical="center" wrapText="1"/>
    </xf>
    <xf numFmtId="0" fontId="48" fillId="0" borderId="23" xfId="8" applyFont="1" applyFill="1" applyBorder="1" applyAlignment="1">
      <alignment vertical="center"/>
    </xf>
    <xf numFmtId="164" fontId="48" fillId="0" borderId="23" xfId="8" applyNumberFormat="1" applyFont="1" applyFill="1" applyBorder="1" applyAlignment="1">
      <alignment vertical="center"/>
    </xf>
    <xf numFmtId="49" fontId="48" fillId="0" borderId="23" xfId="8" applyNumberFormat="1" applyFont="1" applyFill="1" applyBorder="1" applyAlignment="1">
      <alignment vertical="center"/>
    </xf>
    <xf numFmtId="0" fontId="48" fillId="0" borderId="23" xfId="8" applyFont="1" applyFill="1" applyBorder="1" applyAlignment="1">
      <alignment horizontal="justify" vertical="center"/>
    </xf>
    <xf numFmtId="49" fontId="48" fillId="0" borderId="23" xfId="8" applyNumberFormat="1" applyFont="1" applyFill="1" applyBorder="1" applyAlignment="1">
      <alignment horizontal="center" vertical="center"/>
    </xf>
    <xf numFmtId="0" fontId="48" fillId="0" borderId="23" xfId="8" applyFont="1" applyFill="1" applyBorder="1" applyAlignment="1">
      <alignment vertical="center" wrapText="1"/>
    </xf>
    <xf numFmtId="0" fontId="48" fillId="0" borderId="0" xfId="8" applyFont="1" applyFill="1" applyAlignment="1">
      <alignment horizontal="center"/>
    </xf>
    <xf numFmtId="165" fontId="48" fillId="0" borderId="23" xfId="8" applyNumberFormat="1" applyFont="1" applyFill="1" applyBorder="1" applyAlignment="1">
      <alignment vertical="center"/>
    </xf>
    <xf numFmtId="4" fontId="48" fillId="0" borderId="0" xfId="8" applyNumberFormat="1" applyFont="1" applyFill="1"/>
    <xf numFmtId="4" fontId="48" fillId="0" borderId="23" xfId="8" applyNumberFormat="1" applyFont="1" applyFill="1" applyBorder="1" applyAlignment="1">
      <alignment vertical="center"/>
    </xf>
    <xf numFmtId="0" fontId="48" fillId="0" borderId="0" xfId="8" applyFont="1" applyFill="1" applyBorder="1" applyAlignment="1">
      <alignment horizontal="left" vertical="center"/>
    </xf>
    <xf numFmtId="0" fontId="48" fillId="0" borderId="0" xfId="8" applyFont="1" applyFill="1" applyBorder="1"/>
    <xf numFmtId="0" fontId="48" fillId="0" borderId="0" xfId="8" applyFont="1" applyFill="1" applyBorder="1" applyAlignment="1">
      <alignment vertical="center"/>
    </xf>
    <xf numFmtId="4" fontId="47" fillId="0" borderId="0" xfId="8" applyNumberFormat="1" applyFont="1" applyFill="1"/>
    <xf numFmtId="0" fontId="53" fillId="8" borderId="0" xfId="8" applyFont="1" applyFill="1"/>
    <xf numFmtId="0" fontId="49" fillId="8" borderId="0" xfId="8" applyFont="1" applyFill="1"/>
    <xf numFmtId="0" fontId="53" fillId="8" borderId="0" xfId="8" applyFont="1" applyFill="1" applyAlignment="1"/>
    <xf numFmtId="0" fontId="54" fillId="8" borderId="0" xfId="8" applyFont="1" applyFill="1" applyAlignment="1"/>
    <xf numFmtId="167" fontId="48" fillId="8" borderId="23" xfId="8" applyNumberFormat="1" applyFont="1" applyFill="1" applyBorder="1" applyAlignment="1">
      <alignment vertical="center" wrapText="1"/>
    </xf>
    <xf numFmtId="167" fontId="44" fillId="8" borderId="23" xfId="0" applyNumberFormat="1" applyFont="1" applyFill="1" applyBorder="1" applyAlignment="1">
      <alignment vertical="center"/>
    </xf>
    <xf numFmtId="4" fontId="44" fillId="8" borderId="23" xfId="0" applyNumberFormat="1" applyFont="1" applyFill="1" applyBorder="1" applyAlignment="1">
      <alignment vertical="center"/>
    </xf>
    <xf numFmtId="0" fontId="44" fillId="8" borderId="23" xfId="0" applyNumberFormat="1" applyFont="1" applyFill="1" applyBorder="1" applyAlignment="1">
      <alignment vertical="center"/>
    </xf>
    <xf numFmtId="168" fontId="48" fillId="8" borderId="23" xfId="8" applyNumberFormat="1" applyFont="1" applyFill="1" applyBorder="1" applyAlignment="1">
      <alignment vertical="center" wrapText="1"/>
    </xf>
    <xf numFmtId="10" fontId="48" fillId="8" borderId="23" xfId="9" applyNumberFormat="1" applyFont="1" applyFill="1" applyBorder="1" applyAlignment="1">
      <alignment vertical="center" wrapText="1"/>
    </xf>
    <xf numFmtId="10" fontId="44" fillId="8" borderId="23" xfId="0" applyNumberFormat="1" applyFont="1" applyFill="1" applyBorder="1" applyAlignment="1">
      <alignment vertical="center"/>
    </xf>
    <xf numFmtId="2" fontId="44" fillId="8" borderId="23" xfId="0" applyNumberFormat="1" applyFont="1" applyFill="1" applyBorder="1" applyAlignment="1">
      <alignment vertical="center"/>
    </xf>
    <xf numFmtId="2" fontId="48" fillId="8" borderId="23" xfId="8" applyNumberFormat="1" applyFont="1" applyFill="1" applyBorder="1" applyAlignment="1">
      <alignment vertical="center" wrapText="1"/>
    </xf>
    <xf numFmtId="0" fontId="45" fillId="8" borderId="0" xfId="0" applyNumberFormat="1" applyFont="1" applyFill="1"/>
    <xf numFmtId="0" fontId="54" fillId="8" borderId="0" xfId="8" applyFont="1" applyFill="1"/>
    <xf numFmtId="0" fontId="43" fillId="0" borderId="0" xfId="0" applyFont="1"/>
    <xf numFmtId="0" fontId="43" fillId="8" borderId="0" xfId="0" applyFont="1" applyFill="1"/>
    <xf numFmtId="0" fontId="46" fillId="0" borderId="0" xfId="0" applyFont="1"/>
    <xf numFmtId="0" fontId="55" fillId="0" borderId="0" xfId="0" applyFont="1"/>
    <xf numFmtId="0" fontId="45" fillId="0" borderId="0" xfId="0" applyFont="1" applyAlignment="1">
      <alignment vertical="center"/>
    </xf>
    <xf numFmtId="0" fontId="45" fillId="8" borderId="0" xfId="0" applyFont="1" applyFill="1" applyAlignment="1">
      <alignment vertical="center"/>
    </xf>
    <xf numFmtId="0" fontId="45" fillId="0" borderId="23" xfId="0" applyFont="1" applyBorder="1" applyAlignment="1">
      <alignment horizontal="center" vertical="center"/>
    </xf>
    <xf numFmtId="49" fontId="45" fillId="0" borderId="23" xfId="0" applyNumberFormat="1" applyFont="1" applyBorder="1" applyAlignment="1">
      <alignment vertical="center"/>
    </xf>
    <xf numFmtId="49" fontId="45" fillId="0" borderId="23" xfId="0" applyNumberFormat="1" applyFont="1" applyFill="1" applyBorder="1" applyAlignment="1">
      <alignment vertical="center"/>
    </xf>
    <xf numFmtId="49" fontId="45" fillId="8" borderId="23" xfId="0" applyNumberFormat="1" applyFont="1" applyFill="1" applyBorder="1" applyAlignment="1">
      <alignment vertical="center"/>
    </xf>
    <xf numFmtId="0" fontId="45" fillId="7" borderId="0" xfId="0" applyFont="1" applyFill="1" applyAlignment="1">
      <alignment vertical="center"/>
    </xf>
    <xf numFmtId="4" fontId="48" fillId="8" borderId="23" xfId="8" applyNumberFormat="1" applyFont="1" applyFill="1" applyBorder="1" applyAlignment="1">
      <alignment horizontal="center" vertical="center" wrapText="1"/>
    </xf>
    <xf numFmtId="0" fontId="48" fillId="0" borderId="23" xfId="8" applyFont="1" applyFill="1" applyBorder="1" applyAlignment="1">
      <alignment horizontal="center" vertical="center" wrapText="1"/>
    </xf>
    <xf numFmtId="0" fontId="59" fillId="0" borderId="0" xfId="0" applyNumberFormat="1" applyFont="1" applyFill="1" applyAlignment="1"/>
    <xf numFmtId="0" fontId="60" fillId="0" borderId="0" xfId="8" applyFont="1" applyFill="1"/>
    <xf numFmtId="0" fontId="61" fillId="0" borderId="0" xfId="0" applyNumberFormat="1" applyFont="1" applyFill="1" applyAlignment="1">
      <alignment horizontal="left"/>
    </xf>
    <xf numFmtId="0" fontId="62" fillId="8" borderId="0" xfId="8" applyFont="1" applyFill="1"/>
    <xf numFmtId="0" fontId="62" fillId="8" borderId="0" xfId="8" applyFont="1" applyFill="1" applyAlignment="1"/>
    <xf numFmtId="0" fontId="61" fillId="0" borderId="0" xfId="0" applyNumberFormat="1" applyFont="1" applyAlignment="1">
      <alignment horizontal="left"/>
    </xf>
    <xf numFmtId="0" fontId="61" fillId="0" borderId="0" xfId="0" applyNumberFormat="1" applyFont="1"/>
    <xf numFmtId="0" fontId="44" fillId="0" borderId="23" xfId="0" applyNumberFormat="1" applyFont="1" applyBorder="1" applyAlignment="1">
      <alignment horizontal="left" vertical="center" wrapText="1"/>
    </xf>
    <xf numFmtId="0" fontId="44" fillId="0" borderId="23" xfId="0" applyNumberFormat="1" applyFont="1" applyFill="1" applyBorder="1" applyAlignment="1">
      <alignment horizontal="left" vertical="center" wrapText="1"/>
    </xf>
    <xf numFmtId="165" fontId="44" fillId="0" borderId="23" xfId="0" applyNumberFormat="1" applyFont="1" applyFill="1" applyBorder="1" applyAlignment="1">
      <alignment horizontal="center" vertical="center" wrapText="1"/>
    </xf>
    <xf numFmtId="165" fontId="44" fillId="0" borderId="23" xfId="0" applyNumberFormat="1" applyFont="1" applyFill="1" applyBorder="1" applyAlignment="1">
      <alignment horizontal="right" vertical="center" wrapText="1"/>
    </xf>
    <xf numFmtId="165" fontId="48" fillId="0" borderId="23" xfId="0" applyNumberFormat="1" applyFont="1" applyFill="1" applyBorder="1" applyAlignment="1">
      <alignment horizontal="right" vertical="center" wrapText="1"/>
    </xf>
    <xf numFmtId="49" fontId="48" fillId="0" borderId="23" xfId="8" applyNumberFormat="1" applyFont="1" applyFill="1" applyBorder="1" applyAlignment="1">
      <alignment vertical="center" wrapText="1"/>
    </xf>
    <xf numFmtId="0" fontId="56" fillId="8" borderId="0" xfId="0" applyFont="1" applyFill="1"/>
    <xf numFmtId="0" fontId="56" fillId="0" borderId="0" xfId="0" applyNumberFormat="1" applyFont="1" applyFill="1" applyAlignment="1"/>
    <xf numFmtId="0" fontId="43" fillId="0" borderId="23" xfId="0" applyFont="1" applyBorder="1" applyAlignment="1">
      <alignment horizontal="center" vertical="center" wrapText="1"/>
    </xf>
    <xf numFmtId="0" fontId="43" fillId="8" borderId="23" xfId="0" applyFont="1" applyFill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/>
    </xf>
    <xf numFmtId="0" fontId="43" fillId="8" borderId="23" xfId="0" applyFont="1" applyFill="1" applyBorder="1" applyAlignment="1">
      <alignment horizontal="center" vertical="center"/>
    </xf>
    <xf numFmtId="0" fontId="43" fillId="0" borderId="23" xfId="0" applyFont="1" applyBorder="1" applyAlignment="1">
      <alignment vertical="center" wrapText="1"/>
    </xf>
    <xf numFmtId="4" fontId="43" fillId="0" borderId="23" xfId="0" applyNumberFormat="1" applyFont="1" applyBorder="1" applyAlignment="1">
      <alignment vertical="center"/>
    </xf>
    <xf numFmtId="4" fontId="43" fillId="8" borderId="23" xfId="0" applyNumberFormat="1" applyFont="1" applyFill="1" applyBorder="1" applyAlignment="1">
      <alignment vertical="center"/>
    </xf>
    <xf numFmtId="3" fontId="43" fillId="0" borderId="23" xfId="0" applyNumberFormat="1" applyFont="1" applyBorder="1" applyAlignment="1">
      <alignment horizontal="left" vertical="center" wrapText="1" indent="2"/>
    </xf>
    <xf numFmtId="43" fontId="43" fillId="0" borderId="23" xfId="2" applyFont="1" applyBorder="1" applyAlignment="1">
      <alignment vertical="center"/>
    </xf>
    <xf numFmtId="43" fontId="43" fillId="8" borderId="23" xfId="2" applyFont="1" applyFill="1" applyBorder="1" applyAlignment="1">
      <alignment vertical="center"/>
    </xf>
    <xf numFmtId="0" fontId="43" fillId="8" borderId="23" xfId="0" applyFont="1" applyFill="1" applyBorder="1" applyAlignment="1">
      <alignment vertical="center" wrapText="1"/>
    </xf>
    <xf numFmtId="0" fontId="61" fillId="0" borderId="0" xfId="0" applyNumberFormat="1" applyFont="1" applyAlignment="1">
      <alignment horizontal="center" vertical="center" wrapText="1"/>
    </xf>
    <xf numFmtId="0" fontId="61" fillId="0" borderId="0" xfId="0" applyNumberFormat="1" applyFont="1" applyAlignment="1">
      <alignment horizontal="center" vertical="center"/>
    </xf>
    <xf numFmtId="0" fontId="43" fillId="0" borderId="0" xfId="0" applyNumberFormat="1" applyFont="1" applyAlignment="1">
      <alignment horizontal="right" vertical="center"/>
    </xf>
    <xf numFmtId="0" fontId="44" fillId="0" borderId="23" xfId="0" applyNumberFormat="1" applyFont="1" applyBorder="1" applyAlignment="1">
      <alignment horizontal="center" vertical="center" wrapText="1"/>
    </xf>
    <xf numFmtId="0" fontId="56" fillId="0" borderId="0" xfId="0" applyNumberFormat="1" applyFont="1" applyAlignment="1">
      <alignment horizontal="center" vertical="center"/>
    </xf>
    <xf numFmtId="0" fontId="44" fillId="0" borderId="23" xfId="0" applyNumberFormat="1" applyFont="1" applyFill="1" applyBorder="1" applyAlignment="1">
      <alignment horizontal="center" vertical="center" wrapText="1"/>
    </xf>
    <xf numFmtId="0" fontId="48" fillId="8" borderId="23" xfId="8" applyFont="1" applyFill="1" applyBorder="1" applyAlignment="1">
      <alignment horizontal="center" vertical="center" wrapText="1"/>
    </xf>
    <xf numFmtId="0" fontId="48" fillId="8" borderId="16" xfId="8" applyFont="1" applyFill="1" applyBorder="1" applyAlignment="1">
      <alignment horizontal="center" vertical="center" wrapText="1"/>
    </xf>
    <xf numFmtId="0" fontId="50" fillId="8" borderId="0" xfId="0" applyNumberFormat="1" applyFont="1" applyFill="1" applyAlignment="1">
      <alignment horizontal="right"/>
    </xf>
    <xf numFmtId="0" fontId="49" fillId="8" borderId="0" xfId="0" applyNumberFormat="1" applyFont="1" applyFill="1" applyAlignment="1">
      <alignment horizontal="center" vertical="center"/>
    </xf>
    <xf numFmtId="0" fontId="49" fillId="8" borderId="15" xfId="0" applyNumberFormat="1" applyFont="1" applyFill="1" applyBorder="1" applyAlignment="1">
      <alignment horizontal="center"/>
    </xf>
    <xf numFmtId="0" fontId="49" fillId="8" borderId="0" xfId="0" applyNumberFormat="1" applyFont="1" applyFill="1" applyAlignment="1">
      <alignment horizontal="center" vertical="top"/>
    </xf>
    <xf numFmtId="0" fontId="49" fillId="8" borderId="15" xfId="0" applyNumberFormat="1" applyFont="1" applyFill="1" applyBorder="1" applyAlignment="1">
      <alignment horizontal="center" vertical="center"/>
    </xf>
    <xf numFmtId="0" fontId="60" fillId="0" borderId="0" xfId="0" applyNumberFormat="1" applyFont="1" applyFill="1" applyAlignment="1">
      <alignment horizontal="center" vertical="center"/>
    </xf>
    <xf numFmtId="0" fontId="58" fillId="0" borderId="0" xfId="0" applyNumberFormat="1" applyFont="1" applyFill="1" applyAlignment="1">
      <alignment horizontal="center" vertical="center"/>
    </xf>
    <xf numFmtId="0" fontId="48" fillId="0" borderId="23" xfId="8" applyFont="1" applyFill="1" applyBorder="1" applyAlignment="1">
      <alignment horizontal="center" vertical="center" wrapText="1"/>
    </xf>
    <xf numFmtId="49" fontId="48" fillId="0" borderId="23" xfId="8" applyNumberFormat="1" applyFont="1" applyFill="1" applyBorder="1" applyAlignment="1">
      <alignment horizontal="left" vertical="center" wrapText="1"/>
    </xf>
    <xf numFmtId="0" fontId="57" fillId="8" borderId="0" xfId="8" applyFont="1" applyFill="1" applyAlignment="1">
      <alignment horizontal="center"/>
    </xf>
    <xf numFmtId="0" fontId="57" fillId="8" borderId="0" xfId="8" applyFont="1" applyFill="1" applyBorder="1" applyAlignment="1">
      <alignment horizontal="center"/>
    </xf>
    <xf numFmtId="0" fontId="48" fillId="8" borderId="0" xfId="8" applyFont="1" applyFill="1" applyAlignment="1">
      <alignment horizontal="center"/>
    </xf>
    <xf numFmtId="0" fontId="56" fillId="0" borderId="0" xfId="0" applyNumberFormat="1" applyFont="1" applyFill="1" applyAlignment="1">
      <alignment horizontal="left"/>
    </xf>
    <xf numFmtId="0" fontId="48" fillId="8" borderId="23" xfId="8" applyFont="1" applyFill="1" applyBorder="1" applyAlignment="1">
      <alignment vertical="center" wrapText="1"/>
    </xf>
    <xf numFmtId="0" fontId="62" fillId="8" borderId="0" xfId="8" applyFont="1" applyFill="1" applyAlignment="1">
      <alignment horizontal="center" vertical="center"/>
    </xf>
    <xf numFmtId="0" fontId="62" fillId="8" borderId="0" xfId="8" applyFont="1" applyFill="1" applyBorder="1" applyAlignment="1">
      <alignment horizontal="center" vertical="center"/>
    </xf>
    <xf numFmtId="0" fontId="48" fillId="8" borderId="0" xfId="8" applyFont="1" applyFill="1" applyAlignment="1">
      <alignment horizontal="center" vertical="center"/>
    </xf>
    <xf numFmtId="0" fontId="25" fillId="8" borderId="0" xfId="0" applyFont="1" applyFill="1" applyAlignment="1">
      <alignment horizontal="center"/>
    </xf>
    <xf numFmtId="0" fontId="25" fillId="0" borderId="0" xfId="0" applyFont="1" applyAlignment="1">
      <alignment horizontal="center"/>
    </xf>
    <xf numFmtId="0" fontId="25" fillId="4" borderId="0" xfId="0" applyFont="1" applyFill="1" applyBorder="1" applyAlignment="1">
      <alignment horizontal="center"/>
    </xf>
    <xf numFmtId="0" fontId="17" fillId="0" borderId="0" xfId="0" applyFont="1" applyBorder="1" applyAlignment="1">
      <alignment horizontal="center" vertical="top"/>
    </xf>
    <xf numFmtId="0" fontId="19" fillId="0" borderId="90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9" fillId="0" borderId="81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/>
    </xf>
    <xf numFmtId="0" fontId="19" fillId="8" borderId="53" xfId="0" applyFont="1" applyFill="1" applyBorder="1" applyAlignment="1">
      <alignment horizontal="center" vertical="center"/>
    </xf>
    <xf numFmtId="0" fontId="19" fillId="8" borderId="58" xfId="0" applyFont="1" applyFill="1" applyBorder="1" applyAlignment="1">
      <alignment horizontal="center" vertical="center"/>
    </xf>
    <xf numFmtId="0" fontId="19" fillId="8" borderId="38" xfId="0" applyFont="1" applyFill="1" applyBorder="1" applyAlignment="1">
      <alignment horizontal="center" vertical="center" wrapText="1"/>
    </xf>
    <xf numFmtId="0" fontId="19" fillId="8" borderId="56" xfId="0" applyFont="1" applyFill="1" applyBorder="1" applyAlignment="1">
      <alignment horizontal="center" vertical="center" wrapText="1"/>
    </xf>
    <xf numFmtId="0" fontId="19" fillId="8" borderId="57" xfId="0" applyFont="1" applyFill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8" borderId="70" xfId="0" applyFont="1" applyFill="1" applyBorder="1" applyAlignment="1">
      <alignment horizontal="center" vertical="center" wrapText="1"/>
    </xf>
    <xf numFmtId="0" fontId="26" fillId="8" borderId="56" xfId="0" applyFont="1" applyFill="1" applyBorder="1" applyAlignment="1">
      <alignment horizontal="center" vertical="center" wrapText="1"/>
    </xf>
    <xf numFmtId="0" fontId="26" fillId="8" borderId="57" xfId="0" applyFont="1" applyFill="1" applyBorder="1" applyAlignment="1">
      <alignment horizontal="center" vertical="center" wrapText="1"/>
    </xf>
    <xf numFmtId="0" fontId="26" fillId="8" borderId="15" xfId="0" applyFont="1" applyFill="1" applyBorder="1" applyAlignment="1">
      <alignment horizontal="center" vertical="center" wrapText="1"/>
    </xf>
    <xf numFmtId="49" fontId="26" fillId="8" borderId="83" xfId="0" applyNumberFormat="1" applyFont="1" applyFill="1" applyBorder="1" applyAlignment="1">
      <alignment horizontal="center" vertical="center"/>
    </xf>
    <xf numFmtId="49" fontId="26" fillId="8" borderId="59" xfId="0" applyNumberFormat="1" applyFont="1" applyFill="1" applyBorder="1" applyAlignment="1">
      <alignment horizontal="center" vertical="center"/>
    </xf>
    <xf numFmtId="49" fontId="26" fillId="8" borderId="73" xfId="0" applyNumberFormat="1" applyFont="1" applyFill="1" applyBorder="1" applyAlignment="1">
      <alignment horizontal="center" vertical="center"/>
    </xf>
    <xf numFmtId="49" fontId="26" fillId="8" borderId="50" xfId="0" applyNumberFormat="1" applyFont="1" applyFill="1" applyBorder="1" applyAlignment="1">
      <alignment horizontal="center" vertical="center"/>
    </xf>
    <xf numFmtId="0" fontId="22" fillId="8" borderId="23" xfId="0" applyFont="1" applyFill="1" applyBorder="1" applyAlignment="1">
      <alignment horizontal="center" vertical="center" wrapText="1"/>
    </xf>
    <xf numFmtId="0" fontId="18" fillId="8" borderId="23" xfId="0" applyFont="1" applyFill="1" applyBorder="1" applyAlignment="1">
      <alignment horizontal="center" vertical="center"/>
    </xf>
    <xf numFmtId="0" fontId="9" fillId="0" borderId="0" xfId="0" applyNumberFormat="1" applyFont="1" applyAlignment="1">
      <alignment horizontal="right"/>
    </xf>
    <xf numFmtId="0" fontId="27" fillId="8" borderId="23" xfId="0" applyFont="1" applyFill="1" applyBorder="1" applyAlignment="1">
      <alignment horizontal="center" vertical="center" wrapText="1"/>
    </xf>
    <xf numFmtId="0" fontId="27" fillId="8" borderId="23" xfId="0" applyFont="1" applyFill="1" applyBorder="1" applyAlignment="1">
      <alignment horizontal="center" vertical="center"/>
    </xf>
    <xf numFmtId="0" fontId="19" fillId="8" borderId="69" xfId="0" applyFont="1" applyFill="1" applyBorder="1" applyAlignment="1">
      <alignment horizontal="center" vertical="center" wrapText="1"/>
    </xf>
    <xf numFmtId="0" fontId="19" fillId="8" borderId="71" xfId="0" applyFont="1" applyFill="1" applyBorder="1" applyAlignment="1">
      <alignment horizontal="center" vertical="center" wrapText="1"/>
    </xf>
    <xf numFmtId="0" fontId="19" fillId="8" borderId="94" xfId="0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/>
    </xf>
    <xf numFmtId="0" fontId="56" fillId="4" borderId="0" xfId="0" applyFont="1" applyFill="1" applyBorder="1" applyAlignment="1">
      <alignment horizontal="center"/>
    </xf>
    <xf numFmtId="0" fontId="56" fillId="8" borderId="0" xfId="0" applyFont="1" applyFill="1" applyAlignment="1">
      <alignment horizontal="center"/>
    </xf>
    <xf numFmtId="0" fontId="56" fillId="0" borderId="0" xfId="0" applyFont="1" applyBorder="1" applyAlignment="1">
      <alignment horizontal="center" vertical="top"/>
    </xf>
    <xf numFmtId="0" fontId="45" fillId="0" borderId="23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/>
    </xf>
    <xf numFmtId="0" fontId="43" fillId="8" borderId="23" xfId="0" applyFont="1" applyFill="1" applyBorder="1" applyAlignment="1">
      <alignment horizontal="center" vertical="center"/>
    </xf>
    <xf numFmtId="0" fontId="22" fillId="8" borderId="35" xfId="0" applyNumberFormat="1" applyFont="1" applyFill="1" applyBorder="1" applyAlignment="1">
      <alignment vertical="center" wrapText="1"/>
    </xf>
    <xf numFmtId="0" fontId="22" fillId="8" borderId="36" xfId="0" applyNumberFormat="1" applyFont="1" applyFill="1" applyBorder="1" applyAlignment="1">
      <alignment vertical="center" wrapText="1"/>
    </xf>
    <xf numFmtId="0" fontId="22" fillId="8" borderId="37" xfId="0" applyNumberFormat="1" applyFont="1" applyFill="1" applyBorder="1" applyAlignment="1">
      <alignment vertical="center" wrapText="1"/>
    </xf>
    <xf numFmtId="0" fontId="9" fillId="8" borderId="0" xfId="0" applyNumberFormat="1" applyFont="1" applyFill="1" applyAlignment="1">
      <alignment horizontal="right"/>
    </xf>
    <xf numFmtId="0" fontId="22" fillId="8" borderId="81" xfId="0" applyNumberFormat="1" applyFont="1" applyFill="1" applyBorder="1" applyAlignment="1">
      <alignment horizontal="center" vertical="top" wrapText="1"/>
    </xf>
    <xf numFmtId="0" fontId="22" fillId="8" borderId="84" xfId="0" applyNumberFormat="1" applyFont="1" applyFill="1" applyBorder="1" applyAlignment="1">
      <alignment horizontal="center" vertical="top" wrapText="1"/>
    </xf>
    <xf numFmtId="0" fontId="15" fillId="8" borderId="0" xfId="0" applyFont="1" applyFill="1" applyAlignment="1">
      <alignment horizontal="center"/>
    </xf>
    <xf numFmtId="0" fontId="15" fillId="8" borderId="15" xfId="0" applyFont="1" applyFill="1" applyBorder="1" applyAlignment="1">
      <alignment horizontal="center"/>
    </xf>
    <xf numFmtId="0" fontId="20" fillId="8" borderId="0" xfId="0" applyFont="1" applyFill="1" applyBorder="1" applyAlignment="1">
      <alignment horizontal="center" vertical="top"/>
    </xf>
    <xf numFmtId="0" fontId="19" fillId="8" borderId="0" xfId="0" applyNumberFormat="1" applyFont="1" applyFill="1" applyAlignment="1">
      <alignment horizontal="left" vertical="center" wrapText="1"/>
    </xf>
    <xf numFmtId="0" fontId="22" fillId="8" borderId="35" xfId="0" applyNumberFormat="1" applyFont="1" applyFill="1" applyBorder="1" applyAlignment="1">
      <alignment horizontal="center" vertical="top" wrapText="1"/>
    </xf>
    <xf numFmtId="0" fontId="22" fillId="8" borderId="36" xfId="0" applyNumberFormat="1" applyFont="1" applyFill="1" applyBorder="1" applyAlignment="1">
      <alignment horizontal="center" vertical="top" wrapText="1"/>
    </xf>
    <xf numFmtId="0" fontId="22" fillId="8" borderId="37" xfId="0" applyNumberFormat="1" applyFont="1" applyFill="1" applyBorder="1" applyAlignment="1">
      <alignment horizontal="center" vertical="top" wrapText="1"/>
    </xf>
    <xf numFmtId="0" fontId="22" fillId="8" borderId="90" xfId="0" applyNumberFormat="1" applyFont="1" applyFill="1" applyBorder="1" applyAlignment="1">
      <alignment horizontal="center" vertical="center" wrapText="1"/>
    </xf>
    <xf numFmtId="0" fontId="22" fillId="8" borderId="49" xfId="0" applyNumberFormat="1" applyFont="1" applyFill="1" applyBorder="1" applyAlignment="1">
      <alignment horizontal="center" vertical="center" wrapText="1"/>
    </xf>
    <xf numFmtId="0" fontId="22" fillId="8" borderId="89" xfId="0" applyNumberFormat="1" applyFont="1" applyFill="1" applyBorder="1" applyAlignment="1">
      <alignment horizontal="center" vertical="center" wrapText="1"/>
    </xf>
    <xf numFmtId="0" fontId="22" fillId="8" borderId="87" xfId="0" applyNumberFormat="1" applyFont="1" applyFill="1" applyBorder="1" applyAlignment="1">
      <alignment horizontal="center" vertical="center" wrapText="1"/>
    </xf>
    <xf numFmtId="0" fontId="22" fillId="8" borderId="90" xfId="0" applyNumberFormat="1" applyFont="1" applyFill="1" applyBorder="1" applyAlignment="1">
      <alignment horizontal="center" vertical="top" wrapText="1"/>
    </xf>
    <xf numFmtId="0" fontId="22" fillId="8" borderId="48" xfId="0" applyNumberFormat="1" applyFont="1" applyFill="1" applyBorder="1" applyAlignment="1">
      <alignment horizontal="center" vertical="top" wrapText="1"/>
    </xf>
    <xf numFmtId="0" fontId="22" fillId="8" borderId="49" xfId="0" applyNumberFormat="1" applyFont="1" applyFill="1" applyBorder="1" applyAlignment="1">
      <alignment horizontal="center" vertical="top" wrapText="1"/>
    </xf>
    <xf numFmtId="0" fontId="22" fillId="8" borderId="89" xfId="0" applyNumberFormat="1" applyFont="1" applyFill="1" applyBorder="1" applyAlignment="1">
      <alignment horizontal="center" vertical="top" wrapText="1"/>
    </xf>
    <xf numFmtId="0" fontId="22" fillId="8" borderId="86" xfId="0" applyNumberFormat="1" applyFont="1" applyFill="1" applyBorder="1" applyAlignment="1">
      <alignment horizontal="center" vertical="top" wrapText="1"/>
    </xf>
    <xf numFmtId="0" fontId="22" fillId="8" borderId="87" xfId="0" applyNumberFormat="1" applyFont="1" applyFill="1" applyBorder="1" applyAlignment="1">
      <alignment horizontal="center" vertical="top" wrapText="1"/>
    </xf>
    <xf numFmtId="0" fontId="33" fillId="8" borderId="16" xfId="0" applyFont="1" applyFill="1" applyBorder="1" applyAlignment="1">
      <alignment horizontal="center" vertical="center"/>
    </xf>
    <xf numFmtId="0" fontId="33" fillId="8" borderId="17" xfId="0" applyFont="1" applyFill="1" applyBorder="1" applyAlignment="1">
      <alignment horizontal="center" vertical="center"/>
    </xf>
    <xf numFmtId="0" fontId="33" fillId="8" borderId="18" xfId="0" applyFont="1" applyFill="1" applyBorder="1" applyAlignment="1">
      <alignment horizontal="center" vertical="center"/>
    </xf>
    <xf numFmtId="0" fontId="19" fillId="8" borderId="0" xfId="0" applyFont="1" applyFill="1" applyAlignment="1">
      <alignment horizontal="center"/>
    </xf>
    <xf numFmtId="0" fontId="19" fillId="8" borderId="15" xfId="0" applyFont="1" applyFill="1" applyBorder="1" applyAlignment="1">
      <alignment horizontal="center"/>
    </xf>
    <xf numFmtId="0" fontId="20" fillId="8" borderId="0" xfId="0" applyFont="1" applyFill="1" applyAlignment="1">
      <alignment horizontal="center" vertical="top"/>
    </xf>
    <xf numFmtId="49" fontId="19" fillId="8" borderId="15" xfId="0" applyNumberFormat="1" applyFont="1" applyFill="1" applyBorder="1" applyAlignment="1">
      <alignment horizontal="center"/>
    </xf>
    <xf numFmtId="0" fontId="33" fillId="8" borderId="76" xfId="0" applyFont="1" applyFill="1" applyBorder="1" applyAlignment="1">
      <alignment horizontal="center" vertical="center" wrapText="1"/>
    </xf>
    <xf numFmtId="0" fontId="33" fillId="8" borderId="79" xfId="0" applyFont="1" applyFill="1" applyBorder="1" applyAlignment="1">
      <alignment horizontal="center" vertical="center" wrapText="1"/>
    </xf>
    <xf numFmtId="0" fontId="33" fillId="8" borderId="80" xfId="0" applyFont="1" applyFill="1" applyBorder="1" applyAlignment="1">
      <alignment horizontal="center" vertical="center" wrapText="1"/>
    </xf>
    <xf numFmtId="0" fontId="33" fillId="8" borderId="19" xfId="0" applyFont="1" applyFill="1" applyBorder="1" applyAlignment="1">
      <alignment horizontal="center" vertical="center" wrapText="1"/>
    </xf>
    <xf numFmtId="0" fontId="33" fillId="8" borderId="0" xfId="0" applyFont="1" applyFill="1" applyAlignment="1">
      <alignment horizontal="center" vertical="center" wrapText="1"/>
    </xf>
    <xf numFmtId="0" fontId="33" fillId="8" borderId="20" xfId="0" applyFont="1" applyFill="1" applyBorder="1" applyAlignment="1">
      <alignment horizontal="center" vertical="center" wrapText="1"/>
    </xf>
    <xf numFmtId="0" fontId="33" fillId="8" borderId="21" xfId="0" applyFont="1" applyFill="1" applyBorder="1" applyAlignment="1">
      <alignment horizontal="center" vertical="center" wrapText="1"/>
    </xf>
    <xf numFmtId="0" fontId="33" fillId="8" borderId="15" xfId="0" applyFont="1" applyFill="1" applyBorder="1" applyAlignment="1">
      <alignment horizontal="center" vertical="center" wrapText="1"/>
    </xf>
    <xf numFmtId="0" fontId="33" fillId="8" borderId="22" xfId="0" applyFont="1" applyFill="1" applyBorder="1" applyAlignment="1">
      <alignment horizontal="center" vertical="center" wrapText="1"/>
    </xf>
    <xf numFmtId="0" fontId="33" fillId="8" borderId="76" xfId="0" applyFont="1" applyFill="1" applyBorder="1" applyAlignment="1">
      <alignment horizontal="center" vertical="center"/>
    </xf>
    <xf numFmtId="0" fontId="33" fillId="8" borderId="79" xfId="0" applyFont="1" applyFill="1" applyBorder="1" applyAlignment="1">
      <alignment horizontal="center" vertical="center"/>
    </xf>
    <xf numFmtId="0" fontId="33" fillId="8" borderId="80" xfId="0" applyFont="1" applyFill="1" applyBorder="1" applyAlignment="1">
      <alignment horizontal="center" vertical="center"/>
    </xf>
    <xf numFmtId="0" fontId="33" fillId="8" borderId="19" xfId="0" applyFont="1" applyFill="1" applyBorder="1" applyAlignment="1">
      <alignment horizontal="center" vertical="center"/>
    </xf>
    <xf numFmtId="0" fontId="33" fillId="8" borderId="0" xfId="0" applyFont="1" applyFill="1" applyAlignment="1">
      <alignment horizontal="center" vertical="center"/>
    </xf>
    <xf numFmtId="0" fontId="33" fillId="8" borderId="20" xfId="0" applyFont="1" applyFill="1" applyBorder="1" applyAlignment="1">
      <alignment horizontal="center" vertical="center"/>
    </xf>
    <xf numFmtId="0" fontId="33" fillId="8" borderId="21" xfId="0" applyFont="1" applyFill="1" applyBorder="1" applyAlignment="1">
      <alignment horizontal="center" vertical="center"/>
    </xf>
    <xf numFmtId="0" fontId="33" fillId="8" borderId="15" xfId="0" applyFont="1" applyFill="1" applyBorder="1" applyAlignment="1">
      <alignment horizontal="center" vertical="center"/>
    </xf>
    <xf numFmtId="0" fontId="33" fillId="8" borderId="22" xfId="0" applyFont="1" applyFill="1" applyBorder="1" applyAlignment="1">
      <alignment horizontal="center" vertical="center"/>
    </xf>
    <xf numFmtId="0" fontId="33" fillId="8" borderId="16" xfId="0" applyFont="1" applyFill="1" applyBorder="1" applyAlignment="1">
      <alignment horizontal="center" vertical="top" wrapText="1"/>
    </xf>
    <xf numFmtId="0" fontId="33" fillId="8" borderId="17" xfId="0" applyFont="1" applyFill="1" applyBorder="1" applyAlignment="1">
      <alignment horizontal="center" vertical="top" wrapText="1"/>
    </xf>
    <xf numFmtId="0" fontId="33" fillId="8" borderId="18" xfId="0" applyFont="1" applyFill="1" applyBorder="1" applyAlignment="1">
      <alignment horizontal="center" vertical="top" wrapText="1"/>
    </xf>
    <xf numFmtId="0" fontId="20" fillId="8" borderId="16" xfId="0" applyFont="1" applyFill="1" applyBorder="1" applyAlignment="1">
      <alignment horizontal="center" vertical="top"/>
    </xf>
    <xf numFmtId="0" fontId="20" fillId="8" borderId="17" xfId="0" applyFont="1" applyFill="1" applyBorder="1" applyAlignment="1">
      <alignment horizontal="center" vertical="top"/>
    </xf>
    <xf numFmtId="0" fontId="20" fillId="8" borderId="18" xfId="0" applyFont="1" applyFill="1" applyBorder="1" applyAlignment="1">
      <alignment horizontal="center" vertical="top"/>
    </xf>
    <xf numFmtId="49" fontId="20" fillId="8" borderId="23" xfId="0" applyNumberFormat="1" applyFont="1" applyFill="1" applyBorder="1" applyAlignment="1">
      <alignment horizontal="center" vertical="center"/>
    </xf>
    <xf numFmtId="0" fontId="20" fillId="8" borderId="16" xfId="0" applyFont="1" applyFill="1" applyBorder="1" applyAlignment="1">
      <alignment horizontal="left" vertical="center" wrapText="1"/>
    </xf>
    <xf numFmtId="0" fontId="20" fillId="8" borderId="17" xfId="0" applyFont="1" applyFill="1" applyBorder="1" applyAlignment="1">
      <alignment horizontal="left" vertical="center" wrapText="1"/>
    </xf>
    <xf numFmtId="0" fontId="20" fillId="8" borderId="18" xfId="0" applyFont="1" applyFill="1" applyBorder="1" applyAlignment="1">
      <alignment horizontal="left" vertical="center" wrapText="1"/>
    </xf>
    <xf numFmtId="0" fontId="20" fillId="8" borderId="16" xfId="0" applyFont="1" applyFill="1" applyBorder="1" applyAlignment="1">
      <alignment horizontal="center" vertical="center"/>
    </xf>
    <xf numFmtId="0" fontId="20" fillId="8" borderId="17" xfId="0" applyFont="1" applyFill="1" applyBorder="1" applyAlignment="1">
      <alignment horizontal="center" vertical="center"/>
    </xf>
    <xf numFmtId="0" fontId="20" fillId="8" borderId="18" xfId="0" applyFont="1" applyFill="1" applyBorder="1" applyAlignment="1">
      <alignment horizontal="center" vertical="center"/>
    </xf>
    <xf numFmtId="4" fontId="20" fillId="8" borderId="16" xfId="0" applyNumberFormat="1" applyFont="1" applyFill="1" applyBorder="1" applyAlignment="1">
      <alignment horizontal="center" vertical="center"/>
    </xf>
    <xf numFmtId="164" fontId="20" fillId="8" borderId="16" xfId="0" applyNumberFormat="1" applyFont="1" applyFill="1" applyBorder="1" applyAlignment="1">
      <alignment horizontal="center" vertical="center" wrapText="1"/>
    </xf>
    <xf numFmtId="164" fontId="20" fillId="8" borderId="17" xfId="0" applyNumberFormat="1" applyFont="1" applyFill="1" applyBorder="1" applyAlignment="1">
      <alignment horizontal="center" vertical="center" wrapText="1"/>
    </xf>
    <xf numFmtId="164" fontId="20" fillId="8" borderId="18" xfId="0" applyNumberFormat="1" applyFont="1" applyFill="1" applyBorder="1" applyAlignment="1">
      <alignment horizontal="center" vertical="center" wrapText="1"/>
    </xf>
    <xf numFmtId="4" fontId="20" fillId="8" borderId="16" xfId="0" applyNumberFormat="1" applyFont="1" applyFill="1" applyBorder="1" applyAlignment="1">
      <alignment horizontal="center" vertical="center" wrapText="1"/>
    </xf>
    <xf numFmtId="4" fontId="20" fillId="8" borderId="17" xfId="0" applyNumberFormat="1" applyFont="1" applyFill="1" applyBorder="1" applyAlignment="1">
      <alignment horizontal="center" vertical="center" wrapText="1"/>
    </xf>
    <xf numFmtId="4" fontId="20" fillId="8" borderId="18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horizontal="right"/>
    </xf>
    <xf numFmtId="0" fontId="19" fillId="3" borderId="0" xfId="0" applyNumberFormat="1" applyFont="1" applyFill="1" applyAlignment="1">
      <alignment horizontal="left" vertical="center" wrapText="1"/>
    </xf>
    <xf numFmtId="0" fontId="26" fillId="0" borderId="1" xfId="0" applyNumberFormat="1" applyFont="1" applyBorder="1" applyAlignment="1">
      <alignment horizontal="center" vertical="center" wrapText="1"/>
    </xf>
    <xf numFmtId="0" fontId="26" fillId="0" borderId="8" xfId="0" applyNumberFormat="1" applyFont="1" applyBorder="1" applyAlignment="1">
      <alignment horizontal="center" vertical="center" wrapText="1"/>
    </xf>
    <xf numFmtId="0" fontId="26" fillId="0" borderId="2" xfId="0" applyNumberFormat="1" applyFont="1" applyBorder="1" applyAlignment="1">
      <alignment horizontal="center" vertical="center" wrapText="1"/>
    </xf>
    <xf numFmtId="0" fontId="25" fillId="0" borderId="0" xfId="0" applyNumberFormat="1" applyFont="1" applyAlignment="1">
      <alignment horizontal="center"/>
    </xf>
    <xf numFmtId="0" fontId="25" fillId="0" borderId="7" xfId="0" applyNumberFormat="1" applyFont="1" applyBorder="1" applyAlignment="1">
      <alignment horizontal="center"/>
    </xf>
    <xf numFmtId="0" fontId="25" fillId="0" borderId="9" xfId="0" applyNumberFormat="1" applyFont="1" applyBorder="1" applyAlignment="1">
      <alignment horizontal="center"/>
    </xf>
    <xf numFmtId="0" fontId="25" fillId="0" borderId="10" xfId="0" applyNumberFormat="1" applyFont="1" applyBorder="1" applyAlignment="1">
      <alignment horizontal="center"/>
    </xf>
    <xf numFmtId="0" fontId="17" fillId="0" borderId="14" xfId="0" applyNumberFormat="1" applyFont="1" applyBorder="1" applyAlignment="1">
      <alignment horizontal="center" vertical="top"/>
    </xf>
    <xf numFmtId="0" fontId="17" fillId="0" borderId="12" xfId="0" applyNumberFormat="1" applyFont="1" applyBorder="1" applyAlignment="1">
      <alignment horizontal="center" vertical="top"/>
    </xf>
    <xf numFmtId="0" fontId="17" fillId="0" borderId="13" xfId="0" applyNumberFormat="1" applyFont="1" applyBorder="1" applyAlignment="1">
      <alignment horizontal="center" vertical="top"/>
    </xf>
    <xf numFmtId="0" fontId="19" fillId="0" borderId="44" xfId="0" applyNumberFormat="1" applyFont="1" applyBorder="1" applyAlignment="1">
      <alignment horizontal="center" vertical="center" wrapText="1"/>
    </xf>
    <xf numFmtId="0" fontId="19" fillId="0" borderId="43" xfId="0" applyNumberFormat="1" applyFont="1" applyBorder="1" applyAlignment="1">
      <alignment horizontal="center" vertical="center" wrapText="1"/>
    </xf>
    <xf numFmtId="0" fontId="19" fillId="0" borderId="40" xfId="0" applyNumberFormat="1" applyFont="1" applyBorder="1" applyAlignment="1">
      <alignment horizontal="center" vertical="center" wrapText="1"/>
    </xf>
    <xf numFmtId="49" fontId="26" fillId="8" borderId="1" xfId="0" applyNumberFormat="1" applyFont="1" applyFill="1" applyBorder="1" applyAlignment="1">
      <alignment horizontal="center" vertical="center"/>
    </xf>
    <xf numFmtId="49" fontId="26" fillId="8" borderId="4" xfId="0" applyNumberFormat="1" applyFont="1" applyFill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center"/>
    </xf>
    <xf numFmtId="49" fontId="26" fillId="0" borderId="4" xfId="0" applyNumberFormat="1" applyFont="1" applyBorder="1" applyAlignment="1">
      <alignment horizontal="center" vertical="center"/>
    </xf>
    <xf numFmtId="0" fontId="19" fillId="0" borderId="1" xfId="0" applyNumberFormat="1" applyFont="1" applyBorder="1" applyAlignment="1">
      <alignment horizontal="center" vertical="center"/>
    </xf>
    <xf numFmtId="0" fontId="19" fillId="0" borderId="3" xfId="0" applyNumberFormat="1" applyFont="1" applyBorder="1" applyAlignment="1">
      <alignment horizontal="center" vertical="center"/>
    </xf>
    <xf numFmtId="0" fontId="19" fillId="0" borderId="4" xfId="0" applyNumberFormat="1" applyFont="1" applyBorder="1" applyAlignment="1">
      <alignment horizontal="center" vertical="center"/>
    </xf>
    <xf numFmtId="0" fontId="19" fillId="0" borderId="5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 wrapText="1"/>
    </xf>
    <xf numFmtId="0" fontId="19" fillId="0" borderId="42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/>
    </xf>
    <xf numFmtId="0" fontId="19" fillId="0" borderId="2" xfId="0" applyNumberFormat="1" applyFont="1" applyBorder="1" applyAlignment="1">
      <alignment horizontal="center" vertical="center"/>
    </xf>
    <xf numFmtId="0" fontId="19" fillId="0" borderId="29" xfId="0" applyNumberFormat="1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0" fontId="19" fillId="0" borderId="28" xfId="0" applyNumberFormat="1" applyFont="1" applyBorder="1" applyAlignment="1">
      <alignment horizontal="center" vertical="center" wrapText="1"/>
    </xf>
    <xf numFmtId="0" fontId="19" fillId="0" borderId="41" xfId="0" applyNumberFormat="1" applyFont="1" applyBorder="1" applyAlignment="1">
      <alignment horizontal="center" vertical="center" wrapText="1"/>
    </xf>
    <xf numFmtId="0" fontId="19" fillId="0" borderId="30" xfId="0" applyNumberFormat="1" applyFont="1" applyBorder="1" applyAlignment="1">
      <alignment horizontal="center" vertical="center" wrapText="1"/>
    </xf>
    <xf numFmtId="0" fontId="28" fillId="5" borderId="0" xfId="0" applyNumberFormat="1" applyFont="1" applyFill="1" applyAlignment="1">
      <alignment horizontal="center" vertical="center"/>
    </xf>
    <xf numFmtId="0" fontId="27" fillId="5" borderId="0" xfId="0" applyNumberFormat="1" applyFont="1" applyFill="1" applyAlignment="1">
      <alignment horizontal="center" vertical="center" wrapText="1"/>
    </xf>
    <xf numFmtId="0" fontId="27" fillId="5" borderId="0" xfId="0" applyNumberFormat="1" applyFont="1" applyFill="1" applyAlignment="1">
      <alignment vertical="center" wrapText="1"/>
    </xf>
    <xf numFmtId="49" fontId="26" fillId="8" borderId="45" xfId="0" applyNumberFormat="1" applyFont="1" applyFill="1" applyBorder="1" applyAlignment="1">
      <alignment horizontal="center" vertical="center"/>
    </xf>
    <xf numFmtId="49" fontId="26" fillId="8" borderId="26" xfId="0" applyNumberFormat="1" applyFont="1" applyFill="1" applyBorder="1" applyAlignment="1">
      <alignment horizontal="center" vertical="center"/>
    </xf>
    <xf numFmtId="0" fontId="41" fillId="8" borderId="0" xfId="0" applyFont="1" applyFill="1" applyAlignment="1">
      <alignment horizontal="center" vertical="center" wrapText="1"/>
    </xf>
    <xf numFmtId="0" fontId="7" fillId="8" borderId="69" xfId="0" applyFont="1" applyFill="1" applyBorder="1" applyAlignment="1">
      <alignment horizontal="center" vertical="center" wrapText="1"/>
    </xf>
    <xf numFmtId="0" fontId="7" fillId="8" borderId="78" xfId="0" applyFont="1" applyFill="1" applyBorder="1" applyAlignment="1">
      <alignment horizontal="center" vertical="center" wrapText="1"/>
    </xf>
    <xf numFmtId="0" fontId="24" fillId="8" borderId="97" xfId="0" applyFont="1" applyFill="1" applyBorder="1" applyAlignment="1">
      <alignment horizontal="center" vertical="center" wrapText="1"/>
    </xf>
    <xf numFmtId="0" fontId="24" fillId="8" borderId="68" xfId="0" applyFont="1" applyFill="1" applyBorder="1" applyAlignment="1">
      <alignment horizontal="center" vertical="center" wrapText="1"/>
    </xf>
    <xf numFmtId="0" fontId="24" fillId="8" borderId="24" xfId="0" applyFont="1" applyFill="1" applyBorder="1" applyAlignment="1">
      <alignment horizontal="center" vertical="center" wrapText="1"/>
    </xf>
    <xf numFmtId="0" fontId="24" fillId="8" borderId="54" xfId="0" applyFont="1" applyFill="1" applyBorder="1" applyAlignment="1">
      <alignment horizontal="center" vertical="center" wrapText="1"/>
    </xf>
    <xf numFmtId="0" fontId="24" fillId="8" borderId="62" xfId="0" applyFont="1" applyFill="1" applyBorder="1" applyAlignment="1">
      <alignment horizontal="center" vertical="center" wrapText="1"/>
    </xf>
    <xf numFmtId="0" fontId="24" fillId="8" borderId="15" xfId="0" applyFont="1" applyFill="1" applyBorder="1" applyAlignment="1">
      <alignment horizontal="center" vertical="center" wrapText="1"/>
    </xf>
    <xf numFmtId="0" fontId="24" fillId="8" borderId="95" xfId="0" applyFont="1" applyFill="1" applyBorder="1" applyAlignment="1">
      <alignment horizontal="center" vertical="center" wrapText="1"/>
    </xf>
    <xf numFmtId="0" fontId="7" fillId="8" borderId="0" xfId="8" applyFont="1" applyFill="1" applyAlignment="1">
      <alignment horizontal="center"/>
    </xf>
    <xf numFmtId="0" fontId="7" fillId="8" borderId="0" xfId="0" applyNumberFormat="1" applyFont="1" applyFill="1" applyBorder="1" applyAlignment="1">
      <alignment horizontal="center" vertical="center"/>
    </xf>
    <xf numFmtId="0" fontId="14" fillId="8" borderId="21" xfId="8" applyFont="1" applyFill="1" applyBorder="1" applyAlignment="1">
      <alignment horizontal="center" vertical="center" wrapText="1"/>
    </xf>
    <xf numFmtId="0" fontId="14" fillId="8" borderId="95" xfId="8" applyFont="1" applyFill="1" applyBorder="1" applyAlignment="1">
      <alignment horizontal="center" vertical="center" wrapText="1"/>
    </xf>
    <xf numFmtId="0" fontId="14" fillId="8" borderId="74" xfId="8" applyFont="1" applyFill="1" applyBorder="1" applyAlignment="1">
      <alignment horizontal="center" vertical="center" wrapText="1"/>
    </xf>
    <xf numFmtId="0" fontId="14" fillId="8" borderId="60" xfId="8" applyFont="1" applyFill="1" applyBorder="1" applyAlignment="1">
      <alignment horizontal="center" vertical="center" wrapText="1"/>
    </xf>
    <xf numFmtId="0" fontId="14" fillId="8" borderId="61" xfId="8" applyFont="1" applyFill="1" applyBorder="1" applyAlignment="1">
      <alignment horizontal="center" vertical="center" wrapText="1"/>
    </xf>
    <xf numFmtId="0" fontId="14" fillId="8" borderId="55" xfId="8" applyFont="1" applyFill="1" applyBorder="1" applyAlignment="1">
      <alignment horizontal="center" vertical="center" wrapText="1"/>
    </xf>
    <xf numFmtId="0" fontId="14" fillId="8" borderId="23" xfId="8" applyFont="1" applyFill="1" applyBorder="1" applyAlignment="1">
      <alignment horizontal="center" vertical="center" wrapText="1"/>
    </xf>
    <xf numFmtId="0" fontId="14" fillId="8" borderId="46" xfId="8" applyFont="1" applyFill="1" applyBorder="1" applyAlignment="1">
      <alignment horizontal="center" vertical="center" wrapText="1"/>
    </xf>
    <xf numFmtId="0" fontId="14" fillId="8" borderId="15" xfId="8" applyFont="1" applyFill="1" applyBorder="1" applyAlignment="1">
      <alignment horizontal="center" vertical="center" wrapText="1"/>
    </xf>
    <xf numFmtId="0" fontId="14" fillId="8" borderId="70" xfId="8" applyFont="1" applyFill="1" applyBorder="1" applyAlignment="1">
      <alignment horizontal="center" vertical="center" wrapText="1"/>
    </xf>
    <xf numFmtId="0" fontId="14" fillId="8" borderId="56" xfId="8" applyFont="1" applyFill="1" applyBorder="1" applyAlignment="1">
      <alignment horizontal="center" vertical="center" wrapText="1"/>
    </xf>
    <xf numFmtId="0" fontId="14" fillId="8" borderId="57" xfId="8" applyFont="1" applyFill="1" applyBorder="1" applyAlignment="1">
      <alignment horizontal="center" vertical="center" wrapText="1"/>
    </xf>
    <xf numFmtId="0" fontId="14" fillId="8" borderId="22" xfId="8" applyFont="1" applyFill="1" applyBorder="1" applyAlignment="1">
      <alignment horizontal="center" vertical="center" wrapText="1"/>
    </xf>
    <xf numFmtId="0" fontId="14" fillId="8" borderId="90" xfId="8" applyFont="1" applyFill="1" applyBorder="1" applyAlignment="1">
      <alignment horizontal="center" vertical="center" wrapText="1"/>
    </xf>
    <xf numFmtId="0" fontId="14" fillId="8" borderId="34" xfId="8" applyFont="1" applyFill="1" applyBorder="1" applyAlignment="1">
      <alignment horizontal="center" vertical="center" wrapText="1"/>
    </xf>
    <xf numFmtId="0" fontId="14" fillId="8" borderId="89" xfId="8" applyFont="1" applyFill="1" applyBorder="1" applyAlignment="1">
      <alignment horizontal="center" vertical="center" wrapText="1"/>
    </xf>
    <xf numFmtId="0" fontId="14" fillId="8" borderId="81" xfId="8" applyFont="1" applyFill="1" applyBorder="1" applyAlignment="1">
      <alignment horizontal="center" vertical="center" wrapText="1"/>
    </xf>
    <xf numFmtId="0" fontId="14" fillId="8" borderId="84" xfId="8" applyFont="1" applyFill="1" applyBorder="1" applyAlignment="1">
      <alignment horizontal="center" vertical="center" wrapText="1"/>
    </xf>
    <xf numFmtId="0" fontId="14" fillId="8" borderId="88" xfId="8" applyFont="1" applyFill="1" applyBorder="1" applyAlignment="1">
      <alignment horizontal="center" vertical="center" wrapText="1"/>
    </xf>
    <xf numFmtId="0" fontId="14" fillId="8" borderId="62" xfId="8" applyFont="1" applyFill="1" applyBorder="1" applyAlignment="1">
      <alignment horizontal="center" vertical="center" wrapText="1"/>
    </xf>
    <xf numFmtId="0" fontId="24" fillId="8" borderId="0" xfId="0" applyNumberFormat="1" applyFont="1" applyFill="1" applyAlignment="1">
      <alignment horizontal="center" vertical="center"/>
    </xf>
    <xf numFmtId="0" fontId="7" fillId="8" borderId="15" xfId="0" applyNumberFormat="1" applyFont="1" applyFill="1" applyBorder="1" applyAlignment="1">
      <alignment horizontal="center"/>
    </xf>
    <xf numFmtId="0" fontId="7" fillId="8" borderId="0" xfId="0" applyNumberFormat="1" applyFont="1" applyFill="1" applyAlignment="1">
      <alignment horizontal="center" vertical="top"/>
    </xf>
    <xf numFmtId="0" fontId="14" fillId="8" borderId="35" xfId="8" applyFont="1" applyFill="1" applyBorder="1" applyAlignment="1">
      <alignment horizontal="center" vertical="center" wrapText="1"/>
    </xf>
    <xf numFmtId="0" fontId="14" fillId="8" borderId="36" xfId="8" applyFont="1" applyFill="1" applyBorder="1" applyAlignment="1">
      <alignment horizontal="center" vertical="center" wrapText="1"/>
    </xf>
    <xf numFmtId="0" fontId="14" fillId="8" borderId="37" xfId="8" applyFont="1" applyFill="1" applyBorder="1" applyAlignment="1">
      <alignment horizontal="center" vertical="center" wrapText="1"/>
    </xf>
    <xf numFmtId="0" fontId="14" fillId="8" borderId="48" xfId="8" applyFont="1" applyFill="1" applyBorder="1" applyAlignment="1">
      <alignment horizontal="center" vertical="center" wrapText="1"/>
    </xf>
    <xf numFmtId="0" fontId="14" fillId="8" borderId="49" xfId="8" applyFont="1" applyFill="1" applyBorder="1" applyAlignment="1">
      <alignment horizontal="center" vertical="center" wrapText="1"/>
    </xf>
    <xf numFmtId="0" fontId="14" fillId="8" borderId="0" xfId="8" applyFont="1" applyFill="1" applyBorder="1" applyAlignment="1">
      <alignment horizontal="center" vertical="center" wrapText="1"/>
    </xf>
    <xf numFmtId="0" fontId="14" fillId="8" borderId="85" xfId="8" applyFont="1" applyFill="1" applyBorder="1" applyAlignment="1">
      <alignment horizontal="center" vertical="center" wrapText="1"/>
    </xf>
    <xf numFmtId="0" fontId="14" fillId="8" borderId="86" xfId="8" applyFont="1" applyFill="1" applyBorder="1" applyAlignment="1">
      <alignment horizontal="center" vertical="center" wrapText="1"/>
    </xf>
    <xf numFmtId="0" fontId="14" fillId="8" borderId="87" xfId="8" applyFont="1" applyFill="1" applyBorder="1" applyAlignment="1">
      <alignment horizontal="center" vertical="center" wrapText="1"/>
    </xf>
    <xf numFmtId="0" fontId="14" fillId="8" borderId="18" xfId="8" applyFont="1" applyFill="1" applyBorder="1" applyAlignment="1">
      <alignment horizontal="center" vertical="center" wrapText="1"/>
    </xf>
    <xf numFmtId="0" fontId="19" fillId="8" borderId="90" xfId="0" applyFont="1" applyFill="1" applyBorder="1" applyAlignment="1">
      <alignment horizontal="center" vertical="center" wrapText="1"/>
    </xf>
    <xf numFmtId="0" fontId="19" fillId="8" borderId="48" xfId="0" applyFont="1" applyFill="1" applyBorder="1" applyAlignment="1">
      <alignment horizontal="center" vertical="center" wrapText="1"/>
    </xf>
    <xf numFmtId="0" fontId="19" fillId="8" borderId="49" xfId="0" applyFont="1" applyFill="1" applyBorder="1" applyAlignment="1">
      <alignment horizontal="center" vertical="center" wrapText="1"/>
    </xf>
    <xf numFmtId="0" fontId="19" fillId="8" borderId="34" xfId="0" applyFont="1" applyFill="1" applyBorder="1" applyAlignment="1">
      <alignment horizontal="center" vertical="center" wrapText="1"/>
    </xf>
    <xf numFmtId="0" fontId="19" fillId="8" borderId="0" xfId="0" applyFont="1" applyFill="1" applyBorder="1" applyAlignment="1">
      <alignment horizontal="center" vertical="center" wrapText="1"/>
    </xf>
    <xf numFmtId="0" fontId="19" fillId="8" borderId="85" xfId="0" applyFont="1" applyFill="1" applyBorder="1" applyAlignment="1">
      <alignment horizontal="center" vertical="center" wrapText="1"/>
    </xf>
    <xf numFmtId="0" fontId="19" fillId="8" borderId="62" xfId="0" applyFont="1" applyFill="1" applyBorder="1" applyAlignment="1">
      <alignment horizontal="center" vertical="center" wrapText="1"/>
    </xf>
    <xf numFmtId="0" fontId="19" fillId="8" borderId="15" xfId="0" applyFont="1" applyFill="1" applyBorder="1" applyAlignment="1">
      <alignment horizontal="center" vertical="center" wrapText="1"/>
    </xf>
    <xf numFmtId="0" fontId="19" fillId="8" borderId="95" xfId="0" applyFont="1" applyFill="1" applyBorder="1" applyAlignment="1">
      <alignment horizontal="center" vertical="center" wrapText="1"/>
    </xf>
    <xf numFmtId="0" fontId="23" fillId="8" borderId="35" xfId="0" applyFont="1" applyFill="1" applyBorder="1" applyAlignment="1">
      <alignment horizontal="center" vertical="center" wrapText="1"/>
    </xf>
    <xf numFmtId="0" fontId="23" fillId="8" borderId="36" xfId="0" applyFont="1" applyFill="1" applyBorder="1" applyAlignment="1">
      <alignment horizontal="center" vertical="center" wrapText="1"/>
    </xf>
    <xf numFmtId="0" fontId="23" fillId="8" borderId="37" xfId="0" applyFont="1" applyFill="1" applyBorder="1" applyAlignment="1">
      <alignment horizontal="center" vertical="center" wrapText="1"/>
    </xf>
    <xf numFmtId="0" fontId="19" fillId="8" borderId="35" xfId="0" applyFont="1" applyFill="1" applyBorder="1" applyAlignment="1">
      <alignment horizontal="center" vertical="center" wrapText="1"/>
    </xf>
    <xf numFmtId="0" fontId="19" fillId="8" borderId="36" xfId="0" applyFont="1" applyFill="1" applyBorder="1" applyAlignment="1">
      <alignment horizontal="center" vertical="center" wrapText="1"/>
    </xf>
    <xf numFmtId="0" fontId="19" fillId="8" borderId="37" xfId="0" applyFont="1" applyFill="1" applyBorder="1" applyAlignment="1">
      <alignment horizontal="center" vertical="center" wrapText="1"/>
    </xf>
    <xf numFmtId="0" fontId="16" fillId="8" borderId="0" xfId="0" applyFont="1" applyFill="1" applyAlignment="1">
      <alignment horizontal="center"/>
    </xf>
    <xf numFmtId="0" fontId="19" fillId="8" borderId="110" xfId="0" applyFont="1" applyFill="1" applyBorder="1" applyAlignment="1">
      <alignment horizontal="center" vertical="center" wrapText="1"/>
    </xf>
    <xf numFmtId="0" fontId="19" fillId="8" borderId="102" xfId="0" applyFont="1" applyFill="1" applyBorder="1" applyAlignment="1">
      <alignment horizontal="center" vertical="center" wrapText="1"/>
    </xf>
    <xf numFmtId="0" fontId="19" fillId="8" borderId="51" xfId="0" applyFont="1" applyFill="1" applyBorder="1" applyAlignment="1">
      <alignment horizontal="center" vertical="center" wrapText="1"/>
    </xf>
    <xf numFmtId="0" fontId="25" fillId="8" borderId="0" xfId="0" applyFont="1" applyFill="1" applyBorder="1" applyAlignment="1">
      <alignment horizontal="center"/>
    </xf>
    <xf numFmtId="0" fontId="17" fillId="8" borderId="0" xfId="0" applyFont="1" applyFill="1" applyBorder="1" applyAlignment="1">
      <alignment horizontal="center" vertical="top"/>
    </xf>
    <xf numFmtId="0" fontId="19" fillId="8" borderId="89" xfId="0" applyFont="1" applyFill="1" applyBorder="1" applyAlignment="1">
      <alignment horizontal="center" vertical="center" wrapText="1"/>
    </xf>
    <xf numFmtId="0" fontId="19" fillId="8" borderId="104" xfId="0" applyFont="1" applyFill="1" applyBorder="1" applyAlignment="1">
      <alignment horizontal="center" vertical="center"/>
    </xf>
    <xf numFmtId="0" fontId="19" fillId="8" borderId="113" xfId="0" applyFont="1" applyFill="1" applyBorder="1" applyAlignment="1">
      <alignment horizontal="center" vertical="center"/>
    </xf>
    <xf numFmtId="0" fontId="19" fillId="8" borderId="16" xfId="0" applyFont="1" applyFill="1" applyBorder="1" applyAlignment="1">
      <alignment horizontal="center" vertical="center" wrapText="1"/>
    </xf>
    <xf numFmtId="0" fontId="19" fillId="8" borderId="17" xfId="0" applyFont="1" applyFill="1" applyBorder="1" applyAlignment="1">
      <alignment horizontal="center" vertical="center" wrapText="1"/>
    </xf>
    <xf numFmtId="0" fontId="19" fillId="8" borderId="35" xfId="0" applyFont="1" applyFill="1" applyBorder="1" applyAlignment="1">
      <alignment horizontal="center" vertical="center"/>
    </xf>
    <xf numFmtId="0" fontId="19" fillId="8" borderId="36" xfId="0" applyFont="1" applyFill="1" applyBorder="1" applyAlignment="1">
      <alignment horizontal="center" vertical="center"/>
    </xf>
    <xf numFmtId="0" fontId="19" fillId="8" borderId="37" xfId="0" applyFont="1" applyFill="1" applyBorder="1" applyAlignment="1">
      <alignment horizontal="center" vertical="center"/>
    </xf>
    <xf numFmtId="0" fontId="38" fillId="4" borderId="23" xfId="8" applyFont="1" applyBorder="1" applyAlignment="1">
      <alignment horizontal="center" vertical="center" wrapText="1"/>
    </xf>
    <xf numFmtId="0" fontId="38" fillId="4" borderId="23" xfId="8" applyFont="1" applyBorder="1" applyAlignment="1">
      <alignment vertical="center" wrapText="1"/>
    </xf>
    <xf numFmtId="0" fontId="37" fillId="4" borderId="0" xfId="8" applyFont="1" applyAlignment="1">
      <alignment horizontal="center" vertical="center"/>
    </xf>
    <xf numFmtId="0" fontId="38" fillId="4" borderId="0" xfId="8" applyFont="1" applyAlignment="1">
      <alignment horizontal="center" vertical="center"/>
    </xf>
  </cellXfs>
  <cellStyles count="10">
    <cellStyle name="Обычный" xfId="0" builtinId="0"/>
    <cellStyle name="Обычный 2" xfId="1"/>
    <cellStyle name="Обычный 3" xfId="5"/>
    <cellStyle name="Обычный 3 5" xfId="3"/>
    <cellStyle name="Обычный 3 5 2" xfId="7"/>
    <cellStyle name="Обычный 4" xfId="8"/>
    <cellStyle name="Обычный 6" xfId="4"/>
    <cellStyle name="Процентный" xfId="9" builtinId="5"/>
    <cellStyle name="Финансовый" xfId="2" builtinId="3"/>
    <cellStyle name="Финансовый 2" xfId="6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762000</xdr:colOff>
      <xdr:row>19</xdr:row>
      <xdr:rowOff>0</xdr:rowOff>
    </xdr:to>
    <xdr:sp macro="" textlink="">
      <xdr:nvSpPr>
        <xdr:cNvPr id="2" name="AutoShape 6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439025" cy="68294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952500</xdr:colOff>
      <xdr:row>19</xdr:row>
      <xdr:rowOff>0</xdr:rowOff>
    </xdr:to>
    <xdr:sp macro="" textlink="">
      <xdr:nvSpPr>
        <xdr:cNvPr id="3" name="AutoShape 6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9525" cy="68294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762000</xdr:colOff>
      <xdr:row>19</xdr:row>
      <xdr:rowOff>0</xdr:rowOff>
    </xdr:to>
    <xdr:sp macro="" textlink="">
      <xdr:nvSpPr>
        <xdr:cNvPr id="4" name="AutoShape 6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439025" cy="68294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952500</xdr:colOff>
      <xdr:row>19</xdr:row>
      <xdr:rowOff>0</xdr:rowOff>
    </xdr:to>
    <xdr:sp macro="" textlink="">
      <xdr:nvSpPr>
        <xdr:cNvPr id="5" name="AutoShape 6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9525" cy="68294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952500</xdr:colOff>
      <xdr:row>19</xdr:row>
      <xdr:rowOff>0</xdr:rowOff>
    </xdr:to>
    <xdr:sp macro="" textlink="">
      <xdr:nvSpPr>
        <xdr:cNvPr id="6" name="AutoShape 6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9525" cy="68294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952500</xdr:colOff>
      <xdr:row>19</xdr:row>
      <xdr:rowOff>0</xdr:rowOff>
    </xdr:to>
    <xdr:sp macro="" textlink="">
      <xdr:nvSpPr>
        <xdr:cNvPr id="7" name="AutoShape 6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9525" cy="68294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view="pageBreakPreview" topLeftCell="A13" zoomScale="85" zoomScaleNormal="100" zoomScaleSheetLayoutView="85" workbookViewId="0">
      <selection activeCell="A10" sqref="A10:F10"/>
    </sheetView>
  </sheetViews>
  <sheetFormatPr defaultColWidth="9.140625" defaultRowHeight="12.75" x14ac:dyDescent="0.2"/>
  <cols>
    <col min="1" max="1" width="54.140625" style="510" customWidth="1"/>
    <col min="2" max="4" width="9.140625" style="510" bestFit="1" customWidth="1"/>
    <col min="5" max="5" width="11" style="510" customWidth="1"/>
    <col min="6" max="6" width="30.85546875" style="510" customWidth="1"/>
    <col min="7" max="7" width="9.140625" style="510" bestFit="1" customWidth="1"/>
    <col min="8" max="16384" width="9.140625" style="510"/>
  </cols>
  <sheetData>
    <row r="1" spans="1:6" ht="22.5" customHeight="1" x14ac:dyDescent="0.35">
      <c r="C1" s="611" t="s">
        <v>488</v>
      </c>
      <c r="D1" s="612"/>
      <c r="E1" s="612"/>
      <c r="F1" s="612"/>
    </row>
    <row r="2" spans="1:6" ht="22.5" customHeight="1" x14ac:dyDescent="0.35">
      <c r="C2" s="611" t="s">
        <v>485</v>
      </c>
      <c r="D2" s="612"/>
      <c r="E2" s="612"/>
      <c r="F2" s="612"/>
    </row>
    <row r="3" spans="1:6" ht="24.75" customHeight="1" x14ac:dyDescent="0.35">
      <c r="C3" s="611" t="s">
        <v>486</v>
      </c>
      <c r="D3" s="612"/>
      <c r="E3" s="612"/>
      <c r="F3" s="612"/>
    </row>
    <row r="4" spans="1:6" ht="20.25" customHeight="1" x14ac:dyDescent="0.35">
      <c r="C4" s="611" t="s">
        <v>487</v>
      </c>
      <c r="D4" s="612"/>
      <c r="E4" s="612"/>
      <c r="F4" s="612"/>
    </row>
    <row r="5" spans="1:6" ht="24.75" customHeight="1" x14ac:dyDescent="0.35">
      <c r="C5" s="611" t="s">
        <v>494</v>
      </c>
      <c r="D5" s="612"/>
      <c r="E5" s="612"/>
      <c r="F5" s="612"/>
    </row>
    <row r="6" spans="1:6" ht="23.25" customHeight="1" x14ac:dyDescent="0.2">
      <c r="C6" s="511"/>
      <c r="D6" s="634"/>
      <c r="E6" s="634"/>
      <c r="F6" s="634"/>
    </row>
    <row r="7" spans="1:6" x14ac:dyDescent="0.2">
      <c r="C7" s="511"/>
    </row>
    <row r="8" spans="1:6" ht="69" customHeight="1" x14ac:dyDescent="0.2">
      <c r="A8" s="632" t="s">
        <v>203</v>
      </c>
      <c r="B8" s="633"/>
      <c r="C8" s="633"/>
      <c r="D8" s="633"/>
      <c r="E8" s="633"/>
      <c r="F8" s="633"/>
    </row>
    <row r="9" spans="1:6" ht="23.25" x14ac:dyDescent="0.2">
      <c r="A9" s="633" t="s">
        <v>1</v>
      </c>
      <c r="B9" s="633"/>
      <c r="C9" s="633"/>
      <c r="D9" s="633"/>
      <c r="E9" s="633"/>
      <c r="F9" s="633"/>
    </row>
    <row r="10" spans="1:6" ht="20.25" x14ac:dyDescent="0.2">
      <c r="A10" s="636" t="s">
        <v>2</v>
      </c>
      <c r="B10" s="636"/>
      <c r="C10" s="636"/>
      <c r="D10" s="636"/>
      <c r="E10" s="636"/>
      <c r="F10" s="636"/>
    </row>
    <row r="11" spans="1:6" x14ac:dyDescent="0.2">
      <c r="C11" s="511"/>
    </row>
    <row r="12" spans="1:6" ht="63" x14ac:dyDescent="0.2">
      <c r="A12" s="613" t="s">
        <v>204</v>
      </c>
      <c r="B12" s="635" t="s">
        <v>1</v>
      </c>
      <c r="C12" s="635"/>
      <c r="D12" s="635"/>
      <c r="E12" s="635"/>
      <c r="F12" s="635"/>
    </row>
    <row r="13" spans="1:6" ht="18.75" customHeight="1" x14ac:dyDescent="0.2">
      <c r="A13" s="613" t="s">
        <v>56</v>
      </c>
      <c r="B13" s="635" t="s">
        <v>57</v>
      </c>
      <c r="C13" s="635"/>
      <c r="D13" s="635"/>
      <c r="E13" s="635"/>
      <c r="F13" s="635"/>
    </row>
    <row r="14" spans="1:6" ht="15.75" x14ac:dyDescent="0.2">
      <c r="A14" s="613" t="s">
        <v>58</v>
      </c>
      <c r="B14" s="635" t="s">
        <v>213</v>
      </c>
      <c r="C14" s="635"/>
      <c r="D14" s="635"/>
      <c r="E14" s="635"/>
      <c r="F14" s="635"/>
    </row>
    <row r="15" spans="1:6" ht="48" customHeight="1" x14ac:dyDescent="0.2">
      <c r="A15" s="613" t="s">
        <v>59</v>
      </c>
      <c r="B15" s="635" t="s">
        <v>60</v>
      </c>
      <c r="C15" s="635"/>
      <c r="D15" s="635"/>
      <c r="E15" s="635"/>
      <c r="F15" s="635"/>
    </row>
    <row r="16" spans="1:6" ht="45" customHeight="1" x14ac:dyDescent="0.2">
      <c r="A16" s="613" t="s">
        <v>205</v>
      </c>
      <c r="B16" s="635" t="s">
        <v>61</v>
      </c>
      <c r="C16" s="635"/>
      <c r="D16" s="635"/>
      <c r="E16" s="635"/>
      <c r="F16" s="635"/>
    </row>
    <row r="17" spans="1:6" ht="78.75" customHeight="1" x14ac:dyDescent="0.2">
      <c r="A17" s="613" t="s">
        <v>206</v>
      </c>
      <c r="B17" s="635" t="s">
        <v>62</v>
      </c>
      <c r="C17" s="635"/>
      <c r="D17" s="635"/>
      <c r="E17" s="635"/>
      <c r="F17" s="635"/>
    </row>
    <row r="18" spans="1:6" ht="87" customHeight="1" x14ac:dyDescent="0.2">
      <c r="A18" s="613" t="s">
        <v>207</v>
      </c>
      <c r="B18" s="635" t="s">
        <v>214</v>
      </c>
      <c r="C18" s="635"/>
      <c r="D18" s="635"/>
      <c r="E18" s="635"/>
      <c r="F18" s="635"/>
    </row>
    <row r="19" spans="1:6" s="512" customFormat="1" ht="59.25" customHeight="1" x14ac:dyDescent="0.2">
      <c r="A19" s="614" t="s">
        <v>208</v>
      </c>
      <c r="B19" s="637" t="s">
        <v>479</v>
      </c>
      <c r="C19" s="637"/>
      <c r="D19" s="637"/>
      <c r="E19" s="637"/>
      <c r="F19" s="637"/>
    </row>
    <row r="20" spans="1:6" ht="47.25" customHeight="1" x14ac:dyDescent="0.2">
      <c r="A20" s="613" t="s">
        <v>209</v>
      </c>
      <c r="B20" s="635" t="s">
        <v>480</v>
      </c>
      <c r="C20" s="635"/>
      <c r="D20" s="635"/>
      <c r="E20" s="635"/>
      <c r="F20" s="635"/>
    </row>
    <row r="21" spans="1:6" ht="31.5" x14ac:dyDescent="0.2">
      <c r="A21" s="613" t="s">
        <v>63</v>
      </c>
      <c r="B21" s="635" t="s">
        <v>481</v>
      </c>
      <c r="C21" s="635"/>
      <c r="D21" s="635"/>
      <c r="E21" s="635"/>
      <c r="F21" s="635"/>
    </row>
    <row r="22" spans="1:6" ht="57" customHeight="1" x14ac:dyDescent="0.2">
      <c r="A22" s="613" t="s">
        <v>210</v>
      </c>
      <c r="B22" s="635" t="s">
        <v>482</v>
      </c>
      <c r="C22" s="635"/>
      <c r="D22" s="635"/>
      <c r="E22" s="635"/>
      <c r="F22" s="635"/>
    </row>
    <row r="23" spans="1:6" ht="66.75" customHeight="1" x14ac:dyDescent="0.2">
      <c r="A23" s="613" t="s">
        <v>211</v>
      </c>
      <c r="B23" s="635" t="s">
        <v>483</v>
      </c>
      <c r="C23" s="635"/>
      <c r="D23" s="635"/>
      <c r="E23" s="635"/>
      <c r="F23" s="635"/>
    </row>
    <row r="24" spans="1:6" ht="31.5" x14ac:dyDescent="0.2">
      <c r="A24" s="613" t="s">
        <v>212</v>
      </c>
      <c r="B24" s="635" t="s">
        <v>484</v>
      </c>
      <c r="C24" s="635"/>
      <c r="D24" s="635"/>
      <c r="E24" s="635"/>
      <c r="F24" s="635"/>
    </row>
  </sheetData>
  <mergeCells count="17">
    <mergeCell ref="B18:F18"/>
    <mergeCell ref="B19:F19"/>
    <mergeCell ref="B24:F24"/>
    <mergeCell ref="B20:F20"/>
    <mergeCell ref="B21:F21"/>
    <mergeCell ref="B23:F23"/>
    <mergeCell ref="B22:F22"/>
    <mergeCell ref="B13:F13"/>
    <mergeCell ref="B14:F14"/>
    <mergeCell ref="B15:F15"/>
    <mergeCell ref="B16:F16"/>
    <mergeCell ref="B17:F17"/>
    <mergeCell ref="A8:F8"/>
    <mergeCell ref="D6:F6"/>
    <mergeCell ref="B12:F12"/>
    <mergeCell ref="A9:F9"/>
    <mergeCell ref="A10:F10"/>
  </mergeCells>
  <printOptions horizontalCentered="1"/>
  <pageMargins left="0.39370078740157483" right="0.39370078740157483" top="0.39370078740157483" bottom="0.39370078740157483" header="0" footer="0"/>
  <pageSetup paperSize="9" scale="77" firstPageNumber="2" orientation="portrait" useFirstPageNumber="1" r:id="rId1"/>
  <headerFooter scaleWithDoc="0">
    <oddHeader>&amp;C&amp;P</oddHeader>
    <firstHeader>&amp;C&amp;14 2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S57"/>
  <sheetViews>
    <sheetView view="pageBreakPreview" topLeftCell="S1" zoomScale="50" zoomScaleNormal="50" zoomScaleSheetLayoutView="50" workbookViewId="0">
      <selection activeCell="S3" sqref="A3:XFD3"/>
    </sheetView>
  </sheetViews>
  <sheetFormatPr defaultRowHeight="12.75" outlineLevelCol="2" x14ac:dyDescent="0.2"/>
  <cols>
    <col min="1" max="1" width="12.5703125" style="513" customWidth="1"/>
    <col min="2" max="2" width="50" style="513" customWidth="1"/>
    <col min="3" max="3" width="21.140625" style="513" customWidth="1"/>
    <col min="4" max="4" width="19.5703125" style="513" customWidth="1"/>
    <col min="5" max="5" width="28" style="513" customWidth="1"/>
    <col min="6" max="15" width="12.5703125" style="513" hidden="1" customWidth="1" outlineLevel="1"/>
    <col min="16" max="16" width="18.5703125" style="513" customWidth="1" collapsed="1"/>
    <col min="17" max="17" width="18" style="513" customWidth="1"/>
    <col min="18" max="18" width="22.85546875" style="513" customWidth="1"/>
    <col min="19" max="20" width="18" style="513" customWidth="1"/>
    <col min="21" max="24" width="17.5703125" style="513" customWidth="1"/>
    <col min="25" max="29" width="17.5703125" style="513" customWidth="1" outlineLevel="2"/>
    <col min="30" max="30" width="27" style="513" customWidth="1" outlineLevel="2"/>
    <col min="31" max="31" width="55.28515625" style="513" customWidth="1" outlineLevel="2"/>
    <col min="32" max="32" width="22.7109375" style="513" customWidth="1" outlineLevel="2"/>
    <col min="33" max="33" width="14.28515625" style="513" customWidth="1" outlineLevel="2"/>
    <col min="34" max="34" width="19.28515625" style="513" customWidth="1" outlineLevel="2"/>
    <col min="35" max="35" width="40.28515625" style="513" customWidth="1" outlineLevel="2"/>
    <col min="36" max="36" width="19.85546875" style="513" customWidth="1" outlineLevel="2"/>
    <col min="37" max="37" width="24" style="515" customWidth="1" outlineLevel="2"/>
    <col min="38" max="38" width="14.5703125" style="513" customWidth="1"/>
    <col min="39" max="39" width="18.42578125" style="513" customWidth="1"/>
    <col min="40" max="43" width="11" style="513" bestFit="1" customWidth="1"/>
    <col min="44" max="44" width="9.140625" style="513"/>
    <col min="45" max="45" width="14" style="513" customWidth="1"/>
    <col min="46" max="16384" width="9.140625" style="513"/>
  </cols>
  <sheetData>
    <row r="5" spans="1:37" ht="15.75" x14ac:dyDescent="0.25">
      <c r="AJ5" s="514" t="s">
        <v>402</v>
      </c>
    </row>
    <row r="6" spans="1:37" s="516" customFormat="1" ht="18.75" x14ac:dyDescent="0.3">
      <c r="A6" s="641" t="s">
        <v>0</v>
      </c>
      <c r="B6" s="641"/>
      <c r="C6" s="641"/>
      <c r="D6" s="641"/>
      <c r="E6" s="641"/>
      <c r="F6" s="641"/>
      <c r="G6" s="641"/>
      <c r="H6" s="641"/>
      <c r="I6" s="641"/>
      <c r="J6" s="641"/>
      <c r="K6" s="641"/>
      <c r="L6" s="641"/>
      <c r="M6" s="641"/>
      <c r="N6" s="641"/>
      <c r="O6" s="641"/>
      <c r="P6" s="641"/>
      <c r="Q6" s="641"/>
      <c r="R6" s="641"/>
      <c r="S6" s="641"/>
      <c r="T6" s="641"/>
      <c r="U6" s="641"/>
      <c r="V6" s="641"/>
      <c r="W6" s="641"/>
      <c r="X6" s="641"/>
      <c r="Y6" s="641"/>
      <c r="Z6" s="641"/>
      <c r="AA6" s="641"/>
      <c r="AB6" s="641"/>
      <c r="AC6" s="641"/>
      <c r="AD6" s="641"/>
      <c r="AE6" s="641"/>
      <c r="AF6" s="641"/>
      <c r="AG6" s="641"/>
      <c r="AH6" s="641"/>
      <c r="AI6" s="641"/>
      <c r="AJ6" s="641"/>
    </row>
    <row r="7" spans="1:37" s="516" customFormat="1" ht="18.75" x14ac:dyDescent="0.3">
      <c r="A7" s="642" t="s">
        <v>1</v>
      </c>
      <c r="B7" s="642"/>
      <c r="C7" s="642"/>
      <c r="D7" s="642"/>
      <c r="E7" s="642"/>
      <c r="F7" s="642"/>
      <c r="G7" s="642"/>
      <c r="H7" s="642"/>
      <c r="I7" s="642"/>
      <c r="J7" s="642"/>
      <c r="K7" s="642"/>
      <c r="L7" s="642"/>
      <c r="M7" s="642"/>
      <c r="N7" s="642"/>
      <c r="O7" s="642"/>
      <c r="P7" s="642"/>
      <c r="Q7" s="642"/>
      <c r="R7" s="642"/>
      <c r="S7" s="642"/>
      <c r="T7" s="642"/>
      <c r="U7" s="642"/>
      <c r="V7" s="642"/>
      <c r="W7" s="642"/>
      <c r="X7" s="642"/>
      <c r="Y7" s="642"/>
      <c r="Z7" s="642"/>
      <c r="AA7" s="642"/>
      <c r="AB7" s="642"/>
      <c r="AC7" s="642"/>
      <c r="AD7" s="642"/>
      <c r="AE7" s="642"/>
      <c r="AF7" s="642"/>
      <c r="AG7" s="642"/>
      <c r="AH7" s="642"/>
      <c r="AI7" s="642"/>
      <c r="AJ7" s="642"/>
    </row>
    <row r="8" spans="1:37" s="516" customFormat="1" ht="18.75" x14ac:dyDescent="0.3">
      <c r="A8" s="643" t="s">
        <v>2</v>
      </c>
      <c r="B8" s="643"/>
      <c r="C8" s="643"/>
      <c r="D8" s="643"/>
      <c r="E8" s="643"/>
      <c r="F8" s="643"/>
      <c r="G8" s="643"/>
      <c r="H8" s="643"/>
      <c r="I8" s="643"/>
      <c r="J8" s="643"/>
      <c r="K8" s="643"/>
      <c r="L8" s="643"/>
      <c r="M8" s="643"/>
      <c r="N8" s="643"/>
      <c r="O8" s="643"/>
      <c r="P8" s="643"/>
      <c r="Q8" s="643"/>
      <c r="R8" s="643"/>
      <c r="S8" s="643"/>
      <c r="T8" s="643"/>
      <c r="U8" s="643"/>
      <c r="V8" s="643"/>
      <c r="W8" s="643"/>
      <c r="X8" s="643"/>
      <c r="Y8" s="643"/>
      <c r="Z8" s="643"/>
      <c r="AA8" s="643"/>
      <c r="AB8" s="643"/>
      <c r="AC8" s="643"/>
      <c r="AD8" s="643"/>
      <c r="AE8" s="643"/>
      <c r="AF8" s="643"/>
      <c r="AG8" s="643"/>
      <c r="AH8" s="643"/>
      <c r="AI8" s="643"/>
      <c r="AJ8" s="643"/>
    </row>
    <row r="9" spans="1:37" s="516" customFormat="1" ht="35.25" customHeight="1" x14ac:dyDescent="0.3">
      <c r="A9" s="644" t="s">
        <v>179</v>
      </c>
      <c r="B9" s="644"/>
      <c r="C9" s="644"/>
      <c r="D9" s="644"/>
      <c r="E9" s="644"/>
      <c r="F9" s="644"/>
      <c r="G9" s="644"/>
      <c r="H9" s="644"/>
      <c r="I9" s="644"/>
      <c r="J9" s="644"/>
      <c r="K9" s="644"/>
      <c r="L9" s="644"/>
      <c r="M9" s="644"/>
      <c r="N9" s="644"/>
      <c r="O9" s="644"/>
      <c r="P9" s="644"/>
      <c r="Q9" s="644"/>
      <c r="R9" s="644"/>
      <c r="S9" s="644"/>
      <c r="T9" s="644"/>
      <c r="U9" s="644"/>
      <c r="V9" s="644"/>
      <c r="W9" s="644"/>
      <c r="X9" s="644"/>
      <c r="Y9" s="644"/>
      <c r="Z9" s="644"/>
      <c r="AA9" s="644"/>
      <c r="AB9" s="644"/>
      <c r="AC9" s="644"/>
      <c r="AD9" s="644"/>
      <c r="AE9" s="644"/>
      <c r="AF9" s="644"/>
      <c r="AG9" s="644"/>
      <c r="AH9" s="644"/>
      <c r="AI9" s="644"/>
      <c r="AJ9" s="644"/>
    </row>
    <row r="10" spans="1:37" ht="15.75" x14ac:dyDescent="0.2">
      <c r="A10" s="638" t="s">
        <v>3</v>
      </c>
      <c r="B10" s="638" t="s">
        <v>4</v>
      </c>
      <c r="C10" s="638" t="s">
        <v>493</v>
      </c>
      <c r="D10" s="638" t="s">
        <v>217</v>
      </c>
      <c r="E10" s="638" t="s">
        <v>5</v>
      </c>
      <c r="F10" s="638" t="s">
        <v>6</v>
      </c>
      <c r="G10" s="638"/>
      <c r="H10" s="638"/>
      <c r="I10" s="638"/>
      <c r="J10" s="638"/>
      <c r="K10" s="638"/>
      <c r="L10" s="638"/>
      <c r="M10" s="638"/>
      <c r="N10" s="638"/>
      <c r="O10" s="638"/>
      <c r="P10" s="638" t="s">
        <v>218</v>
      </c>
      <c r="Q10" s="638" t="s">
        <v>219</v>
      </c>
      <c r="R10" s="638" t="s">
        <v>220</v>
      </c>
      <c r="S10" s="638"/>
      <c r="T10" s="638"/>
      <c r="U10" s="638"/>
      <c r="V10" s="638"/>
      <c r="W10" s="638"/>
      <c r="X10" s="638"/>
      <c r="Y10" s="639"/>
      <c r="Z10" s="638" t="s">
        <v>221</v>
      </c>
      <c r="AA10" s="638"/>
      <c r="AB10" s="638"/>
      <c r="AC10" s="638"/>
      <c r="AD10" s="638"/>
      <c r="AE10" s="638"/>
      <c r="AF10" s="638"/>
      <c r="AG10" s="638"/>
      <c r="AH10" s="638"/>
      <c r="AI10" s="638"/>
      <c r="AJ10" s="638"/>
    </row>
    <row r="11" spans="1:37" ht="15.75" x14ac:dyDescent="0.2">
      <c r="A11" s="638"/>
      <c r="B11" s="638"/>
      <c r="C11" s="638"/>
      <c r="D11" s="638"/>
      <c r="E11" s="638"/>
      <c r="F11" s="638" t="s">
        <v>222</v>
      </c>
      <c r="G11" s="638"/>
      <c r="H11" s="638"/>
      <c r="I11" s="638"/>
      <c r="J11" s="638"/>
      <c r="K11" s="638"/>
      <c r="L11" s="638"/>
      <c r="M11" s="638"/>
      <c r="N11" s="638"/>
      <c r="O11" s="638"/>
      <c r="P11" s="638"/>
      <c r="Q11" s="638"/>
      <c r="R11" s="638" t="s">
        <v>223</v>
      </c>
      <c r="S11" s="638"/>
      <c r="T11" s="638"/>
      <c r="U11" s="638" t="s">
        <v>401</v>
      </c>
      <c r="V11" s="638" t="s">
        <v>224</v>
      </c>
      <c r="W11" s="638"/>
      <c r="X11" s="638"/>
      <c r="Y11" s="639" t="s">
        <v>9</v>
      </c>
      <c r="Z11" s="638" t="s">
        <v>225</v>
      </c>
      <c r="AA11" s="638" t="s">
        <v>226</v>
      </c>
      <c r="AB11" s="638" t="s">
        <v>227</v>
      </c>
      <c r="AC11" s="638" t="s">
        <v>228</v>
      </c>
      <c r="AD11" s="638" t="s">
        <v>229</v>
      </c>
      <c r="AE11" s="638"/>
      <c r="AF11" s="638" t="s">
        <v>230</v>
      </c>
      <c r="AG11" s="638" t="s">
        <v>231</v>
      </c>
      <c r="AH11" s="638" t="s">
        <v>232</v>
      </c>
      <c r="AI11" s="638" t="s">
        <v>233</v>
      </c>
      <c r="AJ11" s="638" t="s">
        <v>234</v>
      </c>
    </row>
    <row r="12" spans="1:37" ht="15.75" x14ac:dyDescent="0.2">
      <c r="A12" s="638"/>
      <c r="B12" s="638"/>
      <c r="C12" s="638"/>
      <c r="D12" s="638"/>
      <c r="E12" s="638"/>
      <c r="F12" s="638" t="s">
        <v>10</v>
      </c>
      <c r="G12" s="638"/>
      <c r="H12" s="638"/>
      <c r="I12" s="638"/>
      <c r="J12" s="638"/>
      <c r="K12" s="638" t="s">
        <v>11</v>
      </c>
      <c r="L12" s="638"/>
      <c r="M12" s="638"/>
      <c r="N12" s="638"/>
      <c r="O12" s="638"/>
      <c r="P12" s="638"/>
      <c r="Q12" s="638"/>
      <c r="R12" s="638"/>
      <c r="S12" s="638"/>
      <c r="T12" s="638"/>
      <c r="U12" s="638"/>
      <c r="V12" s="638"/>
      <c r="W12" s="638"/>
      <c r="X12" s="638"/>
      <c r="Y12" s="639"/>
      <c r="Z12" s="638"/>
      <c r="AA12" s="638"/>
      <c r="AB12" s="638"/>
      <c r="AC12" s="638"/>
      <c r="AD12" s="638"/>
      <c r="AE12" s="638"/>
      <c r="AF12" s="638"/>
      <c r="AG12" s="638"/>
      <c r="AH12" s="638"/>
      <c r="AI12" s="638"/>
      <c r="AJ12" s="638"/>
    </row>
    <row r="13" spans="1:37" ht="36" customHeight="1" x14ac:dyDescent="0.2">
      <c r="A13" s="638"/>
      <c r="B13" s="638"/>
      <c r="C13" s="638"/>
      <c r="D13" s="638"/>
      <c r="E13" s="638"/>
      <c r="F13" s="638" t="s">
        <v>235</v>
      </c>
      <c r="G13" s="638"/>
      <c r="H13" s="638"/>
      <c r="I13" s="638"/>
      <c r="J13" s="638" t="s">
        <v>236</v>
      </c>
      <c r="K13" s="638" t="s">
        <v>235</v>
      </c>
      <c r="L13" s="638"/>
      <c r="M13" s="638"/>
      <c r="N13" s="638"/>
      <c r="O13" s="638" t="s">
        <v>236</v>
      </c>
      <c r="P13" s="638"/>
      <c r="Q13" s="638"/>
      <c r="R13" s="638" t="s">
        <v>237</v>
      </c>
      <c r="S13" s="638" t="s">
        <v>238</v>
      </c>
      <c r="T13" s="638"/>
      <c r="U13" s="638"/>
      <c r="V13" s="638"/>
      <c r="W13" s="638"/>
      <c r="X13" s="638"/>
      <c r="Y13" s="639"/>
      <c r="Z13" s="638"/>
      <c r="AA13" s="638"/>
      <c r="AB13" s="638"/>
      <c r="AC13" s="638"/>
      <c r="AD13" s="638" t="s">
        <v>239</v>
      </c>
      <c r="AE13" s="638" t="s">
        <v>240</v>
      </c>
      <c r="AF13" s="638"/>
      <c r="AG13" s="638"/>
      <c r="AH13" s="638"/>
      <c r="AI13" s="638"/>
      <c r="AJ13" s="638"/>
    </row>
    <row r="14" spans="1:37" ht="128.25" customHeight="1" x14ac:dyDescent="0.2">
      <c r="A14" s="638"/>
      <c r="B14" s="638"/>
      <c r="C14" s="638"/>
      <c r="D14" s="638"/>
      <c r="E14" s="638"/>
      <c r="F14" s="517" t="s">
        <v>241</v>
      </c>
      <c r="G14" s="517" t="s">
        <v>242</v>
      </c>
      <c r="H14" s="517" t="s">
        <v>243</v>
      </c>
      <c r="I14" s="517" t="s">
        <v>244</v>
      </c>
      <c r="J14" s="638"/>
      <c r="K14" s="517" t="s">
        <v>241</v>
      </c>
      <c r="L14" s="517" t="s">
        <v>242</v>
      </c>
      <c r="M14" s="517" t="s">
        <v>243</v>
      </c>
      <c r="N14" s="517" t="s">
        <v>244</v>
      </c>
      <c r="O14" s="638"/>
      <c r="P14" s="638"/>
      <c r="Q14" s="638"/>
      <c r="R14" s="638"/>
      <c r="S14" s="517" t="s">
        <v>245</v>
      </c>
      <c r="T14" s="517" t="s">
        <v>246</v>
      </c>
      <c r="U14" s="638"/>
      <c r="V14" s="517">
        <v>2024</v>
      </c>
      <c r="W14" s="517">
        <v>2025</v>
      </c>
      <c r="X14" s="517">
        <v>2026</v>
      </c>
      <c r="Y14" s="639"/>
      <c r="Z14" s="638"/>
      <c r="AA14" s="638"/>
      <c r="AB14" s="638"/>
      <c r="AC14" s="638"/>
      <c r="AD14" s="638"/>
      <c r="AE14" s="638"/>
      <c r="AF14" s="638"/>
      <c r="AG14" s="638"/>
      <c r="AH14" s="638"/>
      <c r="AI14" s="638"/>
      <c r="AJ14" s="638"/>
    </row>
    <row r="15" spans="1:37" ht="15.75" x14ac:dyDescent="0.2">
      <c r="A15" s="518" t="s">
        <v>120</v>
      </c>
      <c r="B15" s="518" t="s">
        <v>68</v>
      </c>
      <c r="C15" s="518" t="s">
        <v>72</v>
      </c>
      <c r="D15" s="518" t="s">
        <v>75</v>
      </c>
      <c r="E15" s="518" t="s">
        <v>76</v>
      </c>
      <c r="F15" s="518" t="s">
        <v>248</v>
      </c>
      <c r="G15" s="518" t="s">
        <v>249</v>
      </c>
      <c r="H15" s="518" t="s">
        <v>250</v>
      </c>
      <c r="I15" s="518" t="s">
        <v>251</v>
      </c>
      <c r="J15" s="518" t="s">
        <v>252</v>
      </c>
      <c r="K15" s="518" t="s">
        <v>253</v>
      </c>
      <c r="L15" s="518" t="s">
        <v>254</v>
      </c>
      <c r="M15" s="518" t="s">
        <v>255</v>
      </c>
      <c r="N15" s="518" t="s">
        <v>256</v>
      </c>
      <c r="O15" s="518" t="s">
        <v>257</v>
      </c>
      <c r="P15" s="518" t="s">
        <v>258</v>
      </c>
      <c r="Q15" s="518" t="s">
        <v>259</v>
      </c>
      <c r="R15" s="518" t="s">
        <v>260</v>
      </c>
      <c r="S15" s="518" t="s">
        <v>261</v>
      </c>
      <c r="T15" s="518" t="s">
        <v>262</v>
      </c>
      <c r="U15" s="518" t="s">
        <v>263</v>
      </c>
      <c r="V15" s="518" t="s">
        <v>264</v>
      </c>
      <c r="W15" s="518" t="s">
        <v>265</v>
      </c>
      <c r="X15" s="518" t="s">
        <v>266</v>
      </c>
      <c r="Y15" s="519" t="s">
        <v>267</v>
      </c>
      <c r="Z15" s="520" t="s">
        <v>268</v>
      </c>
      <c r="AA15" s="520" t="s">
        <v>269</v>
      </c>
      <c r="AB15" s="520" t="s">
        <v>270</v>
      </c>
      <c r="AC15" s="520" t="s">
        <v>271</v>
      </c>
      <c r="AD15" s="520" t="s">
        <v>272</v>
      </c>
      <c r="AE15" s="520" t="s">
        <v>273</v>
      </c>
      <c r="AF15" s="520" t="s">
        <v>274</v>
      </c>
      <c r="AG15" s="520" t="s">
        <v>275</v>
      </c>
      <c r="AH15" s="520" t="s">
        <v>276</v>
      </c>
      <c r="AI15" s="520" t="s">
        <v>277</v>
      </c>
      <c r="AJ15" s="520" t="s">
        <v>278</v>
      </c>
    </row>
    <row r="16" spans="1:37" s="525" customFormat="1" ht="15.75" customHeight="1" x14ac:dyDescent="0.2">
      <c r="A16" s="521" t="s">
        <v>12</v>
      </c>
      <c r="B16" s="521"/>
      <c r="C16" s="521"/>
      <c r="D16" s="521"/>
      <c r="E16" s="521"/>
      <c r="F16" s="521"/>
      <c r="G16" s="521"/>
      <c r="H16" s="521"/>
      <c r="I16" s="521"/>
      <c r="J16" s="521"/>
      <c r="K16" s="521"/>
      <c r="L16" s="521"/>
      <c r="M16" s="521"/>
      <c r="N16" s="521"/>
      <c r="O16" s="521"/>
      <c r="P16" s="521"/>
      <c r="Q16" s="521"/>
      <c r="R16" s="522"/>
      <c r="S16" s="522"/>
      <c r="T16" s="522"/>
      <c r="U16" s="522"/>
      <c r="V16" s="522"/>
      <c r="W16" s="522"/>
      <c r="X16" s="522"/>
      <c r="Y16" s="523"/>
      <c r="Z16" s="522"/>
      <c r="AA16" s="522"/>
      <c r="AB16" s="522"/>
      <c r="AC16" s="522"/>
      <c r="AD16" s="522"/>
      <c r="AE16" s="522"/>
      <c r="AF16" s="522"/>
      <c r="AG16" s="522"/>
      <c r="AH16" s="522"/>
      <c r="AI16" s="522"/>
      <c r="AJ16" s="522"/>
      <c r="AK16" s="524"/>
    </row>
    <row r="17" spans="1:45" s="525" customFormat="1" ht="15.75" customHeight="1" x14ac:dyDescent="0.2">
      <c r="A17" s="521" t="s">
        <v>13</v>
      </c>
      <c r="B17" s="521"/>
      <c r="C17" s="521"/>
      <c r="D17" s="521"/>
      <c r="E17" s="521"/>
      <c r="F17" s="521"/>
      <c r="G17" s="521"/>
      <c r="H17" s="521"/>
      <c r="I17" s="521"/>
      <c r="J17" s="521"/>
      <c r="K17" s="521"/>
      <c r="L17" s="521"/>
      <c r="M17" s="521"/>
      <c r="N17" s="521"/>
      <c r="O17" s="521"/>
      <c r="P17" s="521"/>
      <c r="Q17" s="521"/>
      <c r="R17" s="522"/>
      <c r="S17" s="522"/>
      <c r="T17" s="522"/>
      <c r="U17" s="522"/>
      <c r="V17" s="522"/>
      <c r="W17" s="522"/>
      <c r="X17" s="522"/>
      <c r="Y17" s="523"/>
      <c r="Z17" s="522"/>
      <c r="AA17" s="522"/>
      <c r="AB17" s="522"/>
      <c r="AC17" s="522"/>
      <c r="AD17" s="522"/>
      <c r="AE17" s="522"/>
      <c r="AF17" s="522"/>
      <c r="AG17" s="522"/>
      <c r="AH17" s="522"/>
      <c r="AI17" s="522"/>
      <c r="AJ17" s="522"/>
      <c r="AK17" s="524"/>
    </row>
    <row r="18" spans="1:45" s="525" customFormat="1" ht="15.75" customHeight="1" x14ac:dyDescent="0.2">
      <c r="A18" s="521" t="s">
        <v>14</v>
      </c>
      <c r="B18" s="521"/>
      <c r="C18" s="521"/>
      <c r="D18" s="521"/>
      <c r="E18" s="521"/>
      <c r="F18" s="521"/>
      <c r="G18" s="521"/>
      <c r="H18" s="521"/>
      <c r="I18" s="521"/>
      <c r="J18" s="521"/>
      <c r="K18" s="521"/>
      <c r="L18" s="521"/>
      <c r="M18" s="521"/>
      <c r="N18" s="521"/>
      <c r="O18" s="521"/>
      <c r="P18" s="521"/>
      <c r="Q18" s="521"/>
      <c r="R18" s="522"/>
      <c r="S18" s="522"/>
      <c r="T18" s="522"/>
      <c r="U18" s="522"/>
      <c r="V18" s="522"/>
      <c r="W18" s="522"/>
      <c r="X18" s="522"/>
      <c r="Y18" s="523"/>
      <c r="Z18" s="522"/>
      <c r="AA18" s="522"/>
      <c r="AB18" s="522"/>
      <c r="AC18" s="522"/>
      <c r="AD18" s="522"/>
      <c r="AE18" s="522"/>
      <c r="AF18" s="522"/>
      <c r="AG18" s="522"/>
      <c r="AH18" s="522"/>
      <c r="AI18" s="522"/>
      <c r="AJ18" s="522"/>
      <c r="AK18" s="524"/>
    </row>
    <row r="19" spans="1:45" s="525" customFormat="1" ht="15.75" customHeight="1" x14ac:dyDescent="0.2">
      <c r="A19" s="526" t="s">
        <v>15</v>
      </c>
      <c r="B19" s="521"/>
      <c r="C19" s="521"/>
      <c r="D19" s="521"/>
      <c r="E19" s="521"/>
      <c r="F19" s="521"/>
      <c r="G19" s="521"/>
      <c r="H19" s="521"/>
      <c r="I19" s="521"/>
      <c r="J19" s="521"/>
      <c r="K19" s="521"/>
      <c r="L19" s="521"/>
      <c r="M19" s="521"/>
      <c r="N19" s="521"/>
      <c r="O19" s="521"/>
      <c r="P19" s="521"/>
      <c r="Q19" s="521"/>
      <c r="R19" s="522"/>
      <c r="S19" s="522"/>
      <c r="T19" s="522"/>
      <c r="U19" s="522"/>
      <c r="V19" s="522"/>
      <c r="W19" s="522"/>
      <c r="X19" s="522"/>
      <c r="Y19" s="523"/>
      <c r="Z19" s="522"/>
      <c r="AA19" s="522"/>
      <c r="AB19" s="522"/>
      <c r="AC19" s="522"/>
      <c r="AD19" s="522"/>
      <c r="AE19" s="522"/>
      <c r="AF19" s="522"/>
      <c r="AG19" s="522"/>
      <c r="AH19" s="522"/>
      <c r="AI19" s="522"/>
      <c r="AJ19" s="522"/>
      <c r="AK19" s="524"/>
    </row>
    <row r="20" spans="1:45" s="525" customFormat="1" ht="15.75" customHeight="1" x14ac:dyDescent="0.2">
      <c r="A20" s="526" t="s">
        <v>16</v>
      </c>
      <c r="B20" s="521"/>
      <c r="C20" s="521"/>
      <c r="D20" s="521"/>
      <c r="E20" s="521"/>
      <c r="F20" s="521"/>
      <c r="G20" s="521"/>
      <c r="H20" s="521"/>
      <c r="I20" s="521"/>
      <c r="J20" s="521"/>
      <c r="K20" s="521"/>
      <c r="L20" s="521"/>
      <c r="M20" s="521"/>
      <c r="N20" s="521"/>
      <c r="O20" s="521"/>
      <c r="P20" s="521"/>
      <c r="Q20" s="521"/>
      <c r="R20" s="522"/>
      <c r="S20" s="522"/>
      <c r="T20" s="522"/>
      <c r="U20" s="522"/>
      <c r="V20" s="522"/>
      <c r="W20" s="522"/>
      <c r="X20" s="522"/>
      <c r="Y20" s="523"/>
      <c r="Z20" s="522"/>
      <c r="AA20" s="522"/>
      <c r="AB20" s="522"/>
      <c r="AC20" s="522"/>
      <c r="AD20" s="522"/>
      <c r="AE20" s="522"/>
      <c r="AF20" s="522"/>
      <c r="AG20" s="522"/>
      <c r="AH20" s="522"/>
      <c r="AI20" s="522"/>
      <c r="AJ20" s="522"/>
      <c r="AK20" s="524"/>
    </row>
    <row r="21" spans="1:45" s="525" customFormat="1" ht="15.75" customHeight="1" x14ac:dyDescent="0.2">
      <c r="A21" s="526" t="s">
        <v>283</v>
      </c>
      <c r="B21" s="521"/>
      <c r="C21" s="527"/>
      <c r="D21" s="521"/>
      <c r="E21" s="521"/>
      <c r="F21" s="521"/>
      <c r="G21" s="521"/>
      <c r="H21" s="521"/>
      <c r="I21" s="521"/>
      <c r="J21" s="521"/>
      <c r="K21" s="521"/>
      <c r="L21" s="521"/>
      <c r="M21" s="521"/>
      <c r="N21" s="521"/>
      <c r="O21" s="521"/>
      <c r="P21" s="521"/>
      <c r="Q21" s="521"/>
      <c r="R21" s="522">
        <f t="shared" ref="R21:AJ21" si="0">SUBTOTAL(9,R16:R20)</f>
        <v>0</v>
      </c>
      <c r="S21" s="522">
        <f t="shared" si="0"/>
        <v>0</v>
      </c>
      <c r="T21" s="522">
        <f t="shared" si="0"/>
        <v>0</v>
      </c>
      <c r="U21" s="522">
        <f t="shared" si="0"/>
        <v>0</v>
      </c>
      <c r="V21" s="522">
        <f t="shared" si="0"/>
        <v>0</v>
      </c>
      <c r="W21" s="522">
        <f t="shared" si="0"/>
        <v>0</v>
      </c>
      <c r="X21" s="522">
        <f t="shared" si="0"/>
        <v>0</v>
      </c>
      <c r="Y21" s="523">
        <f t="shared" si="0"/>
        <v>0</v>
      </c>
      <c r="Z21" s="522">
        <f t="shared" si="0"/>
        <v>0</v>
      </c>
      <c r="AA21" s="522">
        <f t="shared" si="0"/>
        <v>0</v>
      </c>
      <c r="AB21" s="522">
        <f t="shared" si="0"/>
        <v>0</v>
      </c>
      <c r="AC21" s="522">
        <f t="shared" si="0"/>
        <v>0</v>
      </c>
      <c r="AD21" s="522">
        <f t="shared" si="0"/>
        <v>0</v>
      </c>
      <c r="AE21" s="522">
        <f t="shared" si="0"/>
        <v>0</v>
      </c>
      <c r="AF21" s="522">
        <f t="shared" si="0"/>
        <v>0</v>
      </c>
      <c r="AG21" s="522">
        <f t="shared" si="0"/>
        <v>0</v>
      </c>
      <c r="AH21" s="522">
        <f t="shared" si="0"/>
        <v>0</v>
      </c>
      <c r="AI21" s="522">
        <f t="shared" si="0"/>
        <v>0</v>
      </c>
      <c r="AJ21" s="522">
        <f t="shared" si="0"/>
        <v>0</v>
      </c>
      <c r="AK21" s="524"/>
    </row>
    <row r="22" spans="1:45" s="525" customFormat="1" ht="15.75" customHeight="1" x14ac:dyDescent="0.2">
      <c r="A22" s="526" t="s">
        <v>17</v>
      </c>
      <c r="B22" s="521"/>
      <c r="C22" s="521"/>
      <c r="D22" s="521"/>
      <c r="E22" s="521"/>
      <c r="F22" s="521"/>
      <c r="G22" s="521"/>
      <c r="H22" s="521"/>
      <c r="I22" s="521"/>
      <c r="J22" s="521"/>
      <c r="K22" s="521"/>
      <c r="L22" s="521"/>
      <c r="M22" s="521"/>
      <c r="N22" s="521"/>
      <c r="O22" s="521"/>
      <c r="P22" s="521"/>
      <c r="Q22" s="521"/>
      <c r="R22" s="522"/>
      <c r="S22" s="522"/>
      <c r="T22" s="522"/>
      <c r="U22" s="522"/>
      <c r="V22" s="522"/>
      <c r="W22" s="522"/>
      <c r="X22" s="522"/>
      <c r="Y22" s="523"/>
      <c r="Z22" s="522"/>
      <c r="AA22" s="522"/>
      <c r="AB22" s="522"/>
      <c r="AC22" s="522"/>
      <c r="AD22" s="522"/>
      <c r="AE22" s="522"/>
      <c r="AF22" s="522"/>
      <c r="AG22" s="522"/>
      <c r="AH22" s="522"/>
      <c r="AI22" s="522"/>
      <c r="AJ22" s="522"/>
      <c r="AK22" s="524"/>
    </row>
    <row r="23" spans="1:45" s="525" customFormat="1" ht="15.75" customHeight="1" x14ac:dyDescent="0.2">
      <c r="A23" s="526" t="s">
        <v>285</v>
      </c>
      <c r="B23" s="521"/>
      <c r="C23" s="527"/>
      <c r="D23" s="521"/>
      <c r="E23" s="521"/>
      <c r="F23" s="521"/>
      <c r="G23" s="521"/>
      <c r="H23" s="521"/>
      <c r="I23" s="521"/>
      <c r="J23" s="521"/>
      <c r="K23" s="521"/>
      <c r="L23" s="521"/>
      <c r="M23" s="521"/>
      <c r="N23" s="521"/>
      <c r="O23" s="521"/>
      <c r="P23" s="521"/>
      <c r="Q23" s="521"/>
      <c r="R23" s="522">
        <f>SUBTOTAL(9,R22)</f>
        <v>0</v>
      </c>
      <c r="S23" s="522">
        <f t="shared" ref="S23:AJ23" si="1">SUBTOTAL(9,S22)</f>
        <v>0</v>
      </c>
      <c r="T23" s="522">
        <f t="shared" si="1"/>
        <v>0</v>
      </c>
      <c r="U23" s="522">
        <f t="shared" si="1"/>
        <v>0</v>
      </c>
      <c r="V23" s="522">
        <f t="shared" si="1"/>
        <v>0</v>
      </c>
      <c r="W23" s="522">
        <f t="shared" si="1"/>
        <v>0</v>
      </c>
      <c r="X23" s="522">
        <f t="shared" si="1"/>
        <v>0</v>
      </c>
      <c r="Y23" s="523">
        <f t="shared" si="1"/>
        <v>0</v>
      </c>
      <c r="Z23" s="522">
        <f>SUBTOTAL(9,Z22)</f>
        <v>0</v>
      </c>
      <c r="AA23" s="522">
        <f t="shared" si="1"/>
        <v>0</v>
      </c>
      <c r="AB23" s="522">
        <f t="shared" si="1"/>
        <v>0</v>
      </c>
      <c r="AC23" s="522">
        <f t="shared" si="1"/>
        <v>0</v>
      </c>
      <c r="AD23" s="522">
        <f t="shared" si="1"/>
        <v>0</v>
      </c>
      <c r="AE23" s="522">
        <f t="shared" si="1"/>
        <v>0</v>
      </c>
      <c r="AF23" s="522">
        <f t="shared" si="1"/>
        <v>0</v>
      </c>
      <c r="AG23" s="522">
        <f t="shared" si="1"/>
        <v>0</v>
      </c>
      <c r="AH23" s="522">
        <f t="shared" si="1"/>
        <v>0</v>
      </c>
      <c r="AI23" s="522">
        <f t="shared" si="1"/>
        <v>0</v>
      </c>
      <c r="AJ23" s="522">
        <f t="shared" si="1"/>
        <v>0</v>
      </c>
      <c r="AK23" s="524"/>
    </row>
    <row r="24" spans="1:45" s="525" customFormat="1" ht="15.75" customHeight="1" x14ac:dyDescent="0.2">
      <c r="A24" s="526" t="s">
        <v>286</v>
      </c>
      <c r="B24" s="521"/>
      <c r="C24" s="521"/>
      <c r="D24" s="521"/>
      <c r="E24" s="521"/>
      <c r="F24" s="521"/>
      <c r="G24" s="521"/>
      <c r="H24" s="521"/>
      <c r="I24" s="521"/>
      <c r="J24" s="521"/>
      <c r="K24" s="521"/>
      <c r="L24" s="521"/>
      <c r="M24" s="521"/>
      <c r="N24" s="521"/>
      <c r="O24" s="521"/>
      <c r="P24" s="521"/>
      <c r="Q24" s="521"/>
      <c r="R24" s="522"/>
      <c r="S24" s="522"/>
      <c r="T24" s="522"/>
      <c r="U24" s="522"/>
      <c r="V24" s="522"/>
      <c r="W24" s="522"/>
      <c r="X24" s="522"/>
      <c r="Y24" s="523"/>
      <c r="Z24" s="522"/>
      <c r="AA24" s="522"/>
      <c r="AB24" s="522"/>
      <c r="AC24" s="522"/>
      <c r="AD24" s="522"/>
      <c r="AE24" s="522"/>
      <c r="AF24" s="522"/>
      <c r="AG24" s="522"/>
      <c r="AH24" s="522"/>
      <c r="AI24" s="522"/>
      <c r="AJ24" s="522"/>
      <c r="AK24" s="524"/>
    </row>
    <row r="25" spans="1:45" s="525" customFormat="1" ht="15.75" customHeight="1" x14ac:dyDescent="0.2">
      <c r="A25" s="526" t="s">
        <v>18</v>
      </c>
      <c r="B25" s="521"/>
      <c r="C25" s="521"/>
      <c r="D25" s="521"/>
      <c r="E25" s="521"/>
      <c r="F25" s="521"/>
      <c r="G25" s="521"/>
      <c r="H25" s="521"/>
      <c r="I25" s="521"/>
      <c r="J25" s="521"/>
      <c r="K25" s="521"/>
      <c r="L25" s="521"/>
      <c r="M25" s="521"/>
      <c r="N25" s="521"/>
      <c r="O25" s="521"/>
      <c r="P25" s="521"/>
      <c r="Q25" s="521"/>
      <c r="R25" s="522"/>
      <c r="S25" s="522"/>
      <c r="T25" s="522"/>
      <c r="U25" s="522"/>
      <c r="V25" s="522"/>
      <c r="W25" s="522"/>
      <c r="X25" s="522"/>
      <c r="Y25" s="523"/>
      <c r="Z25" s="522"/>
      <c r="AA25" s="522"/>
      <c r="AB25" s="522"/>
      <c r="AC25" s="522"/>
      <c r="AD25" s="522"/>
      <c r="AE25" s="522"/>
      <c r="AF25" s="522"/>
      <c r="AG25" s="522"/>
      <c r="AH25" s="522"/>
      <c r="AI25" s="522"/>
      <c r="AJ25" s="522"/>
      <c r="AK25" s="524"/>
    </row>
    <row r="26" spans="1:45" s="525" customFormat="1" ht="15.75" customHeight="1" x14ac:dyDescent="0.2">
      <c r="A26" s="526" t="s">
        <v>19</v>
      </c>
      <c r="B26" s="521"/>
      <c r="C26" s="521"/>
      <c r="D26" s="521"/>
      <c r="E26" s="521"/>
      <c r="F26" s="521"/>
      <c r="G26" s="521"/>
      <c r="H26" s="521"/>
      <c r="I26" s="521"/>
      <c r="J26" s="521"/>
      <c r="K26" s="521"/>
      <c r="L26" s="521"/>
      <c r="M26" s="521"/>
      <c r="N26" s="521"/>
      <c r="O26" s="521"/>
      <c r="P26" s="521"/>
      <c r="Q26" s="521"/>
      <c r="R26" s="522"/>
      <c r="S26" s="522"/>
      <c r="T26" s="522"/>
      <c r="U26" s="522"/>
      <c r="V26" s="522"/>
      <c r="W26" s="522"/>
      <c r="X26" s="522"/>
      <c r="Y26" s="523"/>
      <c r="Z26" s="522"/>
      <c r="AA26" s="522"/>
      <c r="AB26" s="522"/>
      <c r="AC26" s="522"/>
      <c r="AD26" s="522"/>
      <c r="AE26" s="522"/>
      <c r="AF26" s="522"/>
      <c r="AG26" s="522"/>
      <c r="AH26" s="522"/>
      <c r="AI26" s="522"/>
      <c r="AJ26" s="522"/>
      <c r="AK26" s="524"/>
    </row>
    <row r="27" spans="1:45" s="514" customFormat="1" ht="83.25" customHeight="1" x14ac:dyDescent="0.25">
      <c r="A27" s="528" t="s">
        <v>20</v>
      </c>
      <c r="B27" s="529" t="s">
        <v>21</v>
      </c>
      <c r="C27" s="530" t="s">
        <v>439</v>
      </c>
      <c r="D27" s="530" t="s">
        <v>438</v>
      </c>
      <c r="E27" s="529" t="s">
        <v>440</v>
      </c>
      <c r="F27" s="530"/>
      <c r="G27" s="530"/>
      <c r="H27" s="530"/>
      <c r="I27" s="530"/>
      <c r="J27" s="530"/>
      <c r="K27" s="530"/>
      <c r="L27" s="530"/>
      <c r="M27" s="530"/>
      <c r="N27" s="530"/>
      <c r="O27" s="530"/>
      <c r="P27" s="530">
        <v>2019</v>
      </c>
      <c r="Q27" s="530">
        <v>2025</v>
      </c>
      <c r="R27" s="531">
        <f>SUM(U27,V27,W27,X27,Y27)</f>
        <v>2193692.766834097</v>
      </c>
      <c r="S27" s="532">
        <f t="shared" ref="S27:AJ27" si="2">SUM(S28:S33)</f>
        <v>0</v>
      </c>
      <c r="T27" s="532">
        <f t="shared" si="2"/>
        <v>2193692.7668340965</v>
      </c>
      <c r="U27" s="532">
        <f t="shared" si="2"/>
        <v>844101.69168483349</v>
      </c>
      <c r="V27" s="532">
        <f>SUM(V28:V33)</f>
        <v>729830.53787039523</v>
      </c>
      <c r="W27" s="532">
        <f t="shared" si="2"/>
        <v>480570.98727886815</v>
      </c>
      <c r="X27" s="532">
        <f t="shared" si="2"/>
        <v>139189.54999999999</v>
      </c>
      <c r="Y27" s="532">
        <f t="shared" si="2"/>
        <v>0</v>
      </c>
      <c r="Z27" s="532">
        <f t="shared" si="2"/>
        <v>483537.13500000001</v>
      </c>
      <c r="AA27" s="532">
        <f t="shared" si="2"/>
        <v>373072.65</v>
      </c>
      <c r="AB27" s="532">
        <f t="shared" si="2"/>
        <v>0</v>
      </c>
      <c r="AC27" s="532">
        <f t="shared" si="2"/>
        <v>0</v>
      </c>
      <c r="AD27" s="532">
        <f t="shared" si="2"/>
        <v>0</v>
      </c>
      <c r="AE27" s="532">
        <f t="shared" si="2"/>
        <v>0</v>
      </c>
      <c r="AF27" s="532">
        <f t="shared" si="2"/>
        <v>0</v>
      </c>
      <c r="AG27" s="532">
        <f t="shared" si="2"/>
        <v>0</v>
      </c>
      <c r="AH27" s="532">
        <f t="shared" si="2"/>
        <v>492981.2901492634</v>
      </c>
      <c r="AI27" s="532">
        <f t="shared" si="2"/>
        <v>0</v>
      </c>
      <c r="AJ27" s="532">
        <f t="shared" si="2"/>
        <v>0</v>
      </c>
      <c r="AK27" s="533"/>
    </row>
    <row r="28" spans="1:45" s="514" customFormat="1" ht="78.75" customHeight="1" x14ac:dyDescent="0.25">
      <c r="A28" s="528" t="s">
        <v>181</v>
      </c>
      <c r="B28" s="529" t="s">
        <v>23</v>
      </c>
      <c r="C28" s="530" t="s">
        <v>439</v>
      </c>
      <c r="D28" s="530" t="s">
        <v>438</v>
      </c>
      <c r="E28" s="529" t="s">
        <v>440</v>
      </c>
      <c r="F28" s="530"/>
      <c r="G28" s="530"/>
      <c r="H28" s="530"/>
      <c r="I28" s="530"/>
      <c r="J28" s="530"/>
      <c r="K28" s="530"/>
      <c r="L28" s="530"/>
      <c r="M28" s="530"/>
      <c r="N28" s="530"/>
      <c r="O28" s="530"/>
      <c r="P28" s="530">
        <v>2021</v>
      </c>
      <c r="Q28" s="530">
        <v>2025</v>
      </c>
      <c r="R28" s="531">
        <f t="shared" ref="R28:R36" si="3">SUM(U28,V28,W28,X28,Y28)</f>
        <v>151226.32703240862</v>
      </c>
      <c r="S28" s="534">
        <v>0</v>
      </c>
      <c r="T28" s="534">
        <f>R28-S28</f>
        <v>151226.32703240862</v>
      </c>
      <c r="U28" s="532">
        <v>1457.9945800000003</v>
      </c>
      <c r="V28" s="534">
        <v>0</v>
      </c>
      <c r="W28" s="534">
        <v>149768.33245240862</v>
      </c>
      <c r="X28" s="534">
        <v>0</v>
      </c>
      <c r="Y28" s="535">
        <v>0</v>
      </c>
      <c r="Z28" s="536">
        <f>'5 ИП фин.план '!M16+'5 ИП фин.план '!N16+'5 ИП фин.план '!O16</f>
        <v>144768.33245240862</v>
      </c>
      <c r="AA28" s="536">
        <f>'5 ИП фин.план '!M26+'5 ИП фин.план '!N26+'5 ИП фин.план '!O26</f>
        <v>1000</v>
      </c>
      <c r="AB28" s="536"/>
      <c r="AC28" s="536"/>
      <c r="AD28" s="536"/>
      <c r="AE28" s="536"/>
      <c r="AF28" s="536"/>
      <c r="AG28" s="536"/>
      <c r="AH28" s="536">
        <f>'5 ИП фин.план '!M45+'5 ИП фин.план '!N45+'5 ИП фин.план '!O45</f>
        <v>4000</v>
      </c>
      <c r="AI28" s="536"/>
      <c r="AJ28" s="536"/>
      <c r="AK28" s="537"/>
      <c r="AL28" s="538">
        <f>SUM(Z28:AJ28)</f>
        <v>149768.33245240862</v>
      </c>
      <c r="AM28" s="539">
        <f>V28+W28+X28</f>
        <v>149768.33245240862</v>
      </c>
      <c r="AN28" s="514" t="b">
        <f>AM28=AL28</f>
        <v>1</v>
      </c>
      <c r="AO28" s="514" t="b">
        <f>Z28='5 ИП фин.план '!M16+'5 ИП фин.план '!N16+'5 ИП фин.план '!O16</f>
        <v>1</v>
      </c>
      <c r="AP28" s="514" t="b">
        <f>AA28='5 ИП фин.план '!M26+'5 ИП фин.план '!N26+'5 ИП фин.план '!O26</f>
        <v>1</v>
      </c>
      <c r="AQ28" s="514" t="b">
        <f>AH28='5 ИП фин.план '!M45+'5 ИП фин.план '!N45+'5 ИП фин.план '!O45</f>
        <v>1</v>
      </c>
      <c r="AS28" s="540"/>
    </row>
    <row r="29" spans="1:45" s="514" customFormat="1" ht="80.25" customHeight="1" x14ac:dyDescent="0.25">
      <c r="A29" s="528" t="s">
        <v>182</v>
      </c>
      <c r="B29" s="529" t="s">
        <v>192</v>
      </c>
      <c r="C29" s="530" t="s">
        <v>439</v>
      </c>
      <c r="D29" s="530" t="s">
        <v>438</v>
      </c>
      <c r="E29" s="529" t="s">
        <v>440</v>
      </c>
      <c r="F29" s="530"/>
      <c r="G29" s="530"/>
      <c r="H29" s="530"/>
      <c r="I29" s="530"/>
      <c r="J29" s="530"/>
      <c r="K29" s="530"/>
      <c r="L29" s="530"/>
      <c r="M29" s="530"/>
      <c r="N29" s="530"/>
      <c r="O29" s="530"/>
      <c r="P29" s="530">
        <v>2022</v>
      </c>
      <c r="Q29" s="530">
        <v>2025</v>
      </c>
      <c r="R29" s="531">
        <f t="shared" si="3"/>
        <v>77541.011420936717</v>
      </c>
      <c r="S29" s="534">
        <v>0</v>
      </c>
      <c r="T29" s="534">
        <f t="shared" ref="T29:T35" si="4">R29-S29</f>
        <v>77541.011420936717</v>
      </c>
      <c r="U29" s="532">
        <v>3253.9256700000001</v>
      </c>
      <c r="V29" s="534">
        <v>0</v>
      </c>
      <c r="W29" s="534">
        <v>74287.08575093672</v>
      </c>
      <c r="X29" s="534"/>
      <c r="Y29" s="535">
        <v>0</v>
      </c>
      <c r="Z29" s="536">
        <f>'5 ИП фин.план '!M17+'5 ИП фин.план '!N17+'5 ИП фин.план '!O17</f>
        <v>69287.08575093672</v>
      </c>
      <c r="AA29" s="536">
        <f>'5 ИП фин.план '!M27+'5 ИП фин.план '!N27+'5 ИП фин.план '!O27</f>
        <v>3000</v>
      </c>
      <c r="AB29" s="536"/>
      <c r="AC29" s="536"/>
      <c r="AD29" s="536"/>
      <c r="AE29" s="536"/>
      <c r="AF29" s="536"/>
      <c r="AG29" s="536"/>
      <c r="AH29" s="536">
        <f>'5 ИП фин.план '!M46+'5 ИП фин.план '!N46+'5 ИП фин.план '!O46</f>
        <v>2000</v>
      </c>
      <c r="AI29" s="536"/>
      <c r="AJ29" s="536"/>
      <c r="AK29" s="537"/>
      <c r="AL29" s="538">
        <f t="shared" ref="AL29:AL36" si="5">SUM(Z29:AJ29)</f>
        <v>74287.08575093672</v>
      </c>
      <c r="AM29" s="539">
        <f t="shared" ref="AM29:AM36" si="6">V29+W29+X29</f>
        <v>74287.08575093672</v>
      </c>
      <c r="AN29" s="514" t="b">
        <f t="shared" ref="AN29:AN36" si="7">AM29=AL29</f>
        <v>1</v>
      </c>
      <c r="AO29" s="514" t="b">
        <f>Z29='5 ИП фин.план '!M17+'5 ИП фин.план '!N17+'5 ИП фин.план '!O17</f>
        <v>1</v>
      </c>
      <c r="AP29" s="514" t="b">
        <f>AA29='5 ИП фин.план '!M27+'5 ИП фин.план '!N27+'5 ИП фин.план '!O27</f>
        <v>1</v>
      </c>
      <c r="AQ29" s="514" t="b">
        <f>AH29='5 ИП фин.план '!M46+'5 ИП фин.план '!N46+'5 ИП фин.план '!O46</f>
        <v>1</v>
      </c>
      <c r="AS29" s="540"/>
    </row>
    <row r="30" spans="1:45" s="514" customFormat="1" ht="76.5" customHeight="1" x14ac:dyDescent="0.25">
      <c r="A30" s="528" t="s">
        <v>183</v>
      </c>
      <c r="B30" s="529" t="s">
        <v>24</v>
      </c>
      <c r="C30" s="530" t="s">
        <v>439</v>
      </c>
      <c r="D30" s="530" t="s">
        <v>438</v>
      </c>
      <c r="E30" s="529" t="s">
        <v>440</v>
      </c>
      <c r="F30" s="530"/>
      <c r="G30" s="530"/>
      <c r="H30" s="530"/>
      <c r="I30" s="530"/>
      <c r="J30" s="530"/>
      <c r="K30" s="530"/>
      <c r="L30" s="530"/>
      <c r="M30" s="530"/>
      <c r="N30" s="530"/>
      <c r="O30" s="530"/>
      <c r="P30" s="530">
        <v>2022</v>
      </c>
      <c r="Q30" s="530">
        <v>2025</v>
      </c>
      <c r="R30" s="531">
        <f t="shared" si="3"/>
        <v>232693.1626697749</v>
      </c>
      <c r="S30" s="534">
        <v>0</v>
      </c>
      <c r="T30" s="534">
        <f t="shared" si="4"/>
        <v>232693.1626697749</v>
      </c>
      <c r="U30" s="532">
        <v>9573.9141799999979</v>
      </c>
      <c r="V30" s="534">
        <v>105233.11209000001</v>
      </c>
      <c r="W30" s="534">
        <v>117886.13639977488</v>
      </c>
      <c r="X30" s="534"/>
      <c r="Y30" s="535">
        <v>0</v>
      </c>
      <c r="Z30" s="536">
        <f>'5 ИП фин.план '!M18+'5 ИП фин.план '!N18+'5 ИП фин.план '!O18</f>
        <v>18842.971796654674</v>
      </c>
      <c r="AA30" s="536">
        <f>'5 ИП фин.план '!M28+'5 ИП фин.план '!N28+'5 ИП фин.план '!O28</f>
        <v>97000</v>
      </c>
      <c r="AB30" s="536"/>
      <c r="AC30" s="536"/>
      <c r="AD30" s="536"/>
      <c r="AE30" s="536"/>
      <c r="AF30" s="536"/>
      <c r="AG30" s="536"/>
      <c r="AH30" s="536">
        <f>'5 ИП фин.план '!M47+'5 ИП фин.план '!N47+'5 ИП фин.план '!O47</f>
        <v>107276.27669312022</v>
      </c>
      <c r="AI30" s="536"/>
      <c r="AJ30" s="536"/>
      <c r="AK30" s="541"/>
      <c r="AL30" s="538">
        <f t="shared" si="5"/>
        <v>223119.24848977488</v>
      </c>
      <c r="AM30" s="539">
        <f t="shared" si="6"/>
        <v>223119.24848977488</v>
      </c>
      <c r="AN30" s="514" t="b">
        <f t="shared" si="7"/>
        <v>1</v>
      </c>
      <c r="AO30" s="514" t="b">
        <f>Z30='5 ИП фин.план '!M18+'5 ИП фин.план '!N18+'5 ИП фин.план '!O18</f>
        <v>1</v>
      </c>
      <c r="AP30" s="514" t="b">
        <f>AA30='5 ИП фин.план '!M28+'5 ИП фин.план '!N28+'5 ИП фин.план '!O28</f>
        <v>1</v>
      </c>
      <c r="AQ30" s="514" t="b">
        <f>AH30='5 ИП фин.план '!M47+'5 ИП фин.план '!N47+'5 ИП фин.план '!O47</f>
        <v>1</v>
      </c>
      <c r="AS30" s="540"/>
    </row>
    <row r="31" spans="1:45" s="514" customFormat="1" ht="76.5" customHeight="1" x14ac:dyDescent="0.25">
      <c r="A31" s="528" t="s">
        <v>184</v>
      </c>
      <c r="B31" s="529" t="s">
        <v>25</v>
      </c>
      <c r="C31" s="530" t="s">
        <v>439</v>
      </c>
      <c r="D31" s="530" t="s">
        <v>438</v>
      </c>
      <c r="E31" s="529" t="s">
        <v>440</v>
      </c>
      <c r="F31" s="530"/>
      <c r="G31" s="530"/>
      <c r="H31" s="530"/>
      <c r="I31" s="530"/>
      <c r="J31" s="530"/>
      <c r="K31" s="530"/>
      <c r="L31" s="530"/>
      <c r="M31" s="530"/>
      <c r="N31" s="530"/>
      <c r="O31" s="530"/>
      <c r="P31" s="530">
        <v>2022</v>
      </c>
      <c r="Q31" s="530">
        <v>2024</v>
      </c>
      <c r="R31" s="531">
        <f t="shared" si="3"/>
        <v>1446842.8490952286</v>
      </c>
      <c r="S31" s="534">
        <v>0</v>
      </c>
      <c r="T31" s="534">
        <f t="shared" si="4"/>
        <v>1446842.8490952286</v>
      </c>
      <c r="U31" s="532">
        <v>822245.42331483343</v>
      </c>
      <c r="V31" s="534">
        <v>624597.42578039516</v>
      </c>
      <c r="W31" s="534">
        <v>0</v>
      </c>
      <c r="X31" s="534"/>
      <c r="Y31" s="535">
        <v>0</v>
      </c>
      <c r="Z31" s="536">
        <f>'5 ИП фин.план '!M19+'5 ИП фин.план '!N19+'5 ИП фин.план '!O19</f>
        <v>116449.19500000001</v>
      </c>
      <c r="AA31" s="536">
        <f>'5 ИП фин.план '!M29+'5 ИП фин.план '!N29+'5 ИП фин.план '!O29</f>
        <v>137072.65</v>
      </c>
      <c r="AB31" s="536"/>
      <c r="AC31" s="536"/>
      <c r="AD31" s="536"/>
      <c r="AE31" s="536"/>
      <c r="AF31" s="536"/>
      <c r="AG31" s="536"/>
      <c r="AH31" s="536">
        <f>'5 ИП фин.план '!M48+'5 ИП фин.план '!N48+'5 ИП фин.план '!O48</f>
        <v>371075.58078039519</v>
      </c>
      <c r="AI31" s="536"/>
      <c r="AJ31" s="536"/>
      <c r="AK31" s="537"/>
      <c r="AL31" s="538">
        <f t="shared" si="5"/>
        <v>624597.42578039516</v>
      </c>
      <c r="AM31" s="539">
        <f t="shared" si="6"/>
        <v>624597.42578039516</v>
      </c>
      <c r="AN31" s="514" t="b">
        <f t="shared" si="7"/>
        <v>1</v>
      </c>
      <c r="AO31" s="514" t="b">
        <f>Z31='5 ИП фин.план '!M19+'5 ИП фин.план '!N19+'5 ИП фин.план '!O19</f>
        <v>1</v>
      </c>
      <c r="AP31" s="514" t="b">
        <f>AA31='5 ИП фин.план '!M29+'5 ИП фин.план '!N29+'5 ИП фин.план '!O29</f>
        <v>1</v>
      </c>
      <c r="AQ31" s="514" t="b">
        <f>AH31='5 ИП фин.план '!M48+'5 ИП фин.план '!N48+'5 ИП фин.план '!O48</f>
        <v>1</v>
      </c>
      <c r="AS31" s="540"/>
    </row>
    <row r="32" spans="1:45" s="514" customFormat="1" ht="81.75" customHeight="1" x14ac:dyDescent="0.25">
      <c r="A32" s="528" t="s">
        <v>185</v>
      </c>
      <c r="B32" s="529" t="s">
        <v>26</v>
      </c>
      <c r="C32" s="530" t="s">
        <v>439</v>
      </c>
      <c r="D32" s="530" t="s">
        <v>438</v>
      </c>
      <c r="E32" s="529" t="s">
        <v>440</v>
      </c>
      <c r="F32" s="530"/>
      <c r="G32" s="530"/>
      <c r="H32" s="530"/>
      <c r="I32" s="530"/>
      <c r="J32" s="530"/>
      <c r="K32" s="530"/>
      <c r="L32" s="530"/>
      <c r="M32" s="530"/>
      <c r="N32" s="530"/>
      <c r="O32" s="530"/>
      <c r="P32" s="530">
        <v>2022</v>
      </c>
      <c r="Q32" s="530">
        <v>2026</v>
      </c>
      <c r="R32" s="531">
        <f t="shared" si="3"/>
        <v>216301.80368992675</v>
      </c>
      <c r="S32" s="534">
        <v>0</v>
      </c>
      <c r="T32" s="534">
        <f t="shared" si="4"/>
        <v>216301.80368992675</v>
      </c>
      <c r="U32" s="532">
        <v>6602.7521299999989</v>
      </c>
      <c r="V32" s="534">
        <v>0</v>
      </c>
      <c r="W32" s="534">
        <v>70509.50155992675</v>
      </c>
      <c r="X32" s="534">
        <v>139189.54999999999</v>
      </c>
      <c r="Y32" s="535">
        <v>0</v>
      </c>
      <c r="Z32" s="536">
        <f>'5 ИП фин.план '!M20+'5 ИП фин.план '!N20+'5 ИП фин.план '!O20</f>
        <v>134189.54999999999</v>
      </c>
      <c r="AA32" s="536">
        <f>'5 ИП фин.план '!M30+'5 ИП фин.план '!N30+'5 ИП фин.план '!O30</f>
        <v>69000</v>
      </c>
      <c r="AB32" s="536"/>
      <c r="AC32" s="536"/>
      <c r="AD32" s="536"/>
      <c r="AE32" s="536"/>
      <c r="AF32" s="536"/>
      <c r="AG32" s="536"/>
      <c r="AH32" s="536">
        <f>'5 ИП фин.план '!M49+'5 ИП фин.план '!N49+'5 ИП фин.план '!O49</f>
        <v>6509.5015599267499</v>
      </c>
      <c r="AI32" s="536"/>
      <c r="AJ32" s="536"/>
      <c r="AK32" s="537"/>
      <c r="AL32" s="538">
        <f t="shared" si="5"/>
        <v>209699.05155992674</v>
      </c>
      <c r="AM32" s="539">
        <f t="shared" si="6"/>
        <v>209699.05155992674</v>
      </c>
      <c r="AN32" s="514" t="b">
        <f t="shared" si="7"/>
        <v>1</v>
      </c>
      <c r="AO32" s="514" t="b">
        <f>Z32='5 ИП фин.план '!M20+'5 ИП фин.план '!N20+'5 ИП фин.план '!O20</f>
        <v>1</v>
      </c>
      <c r="AP32" s="514" t="b">
        <f>AA32='5 ИП фин.план '!M30+'5 ИП фин.план '!N30+'5 ИП фин.план '!O30</f>
        <v>1</v>
      </c>
      <c r="AQ32" s="514" t="b">
        <f>AH32='5 ИП фин.план '!M49+'5 ИП фин.план '!N49+'5 ИП фин.план '!O49</f>
        <v>1</v>
      </c>
      <c r="AS32" s="540"/>
    </row>
    <row r="33" spans="1:45" s="514" customFormat="1" ht="78" customHeight="1" x14ac:dyDescent="0.25">
      <c r="A33" s="528" t="s">
        <v>186</v>
      </c>
      <c r="B33" s="529" t="s">
        <v>27</v>
      </c>
      <c r="C33" s="530" t="s">
        <v>439</v>
      </c>
      <c r="D33" s="530" t="s">
        <v>438</v>
      </c>
      <c r="E33" s="529" t="s">
        <v>440</v>
      </c>
      <c r="F33" s="530"/>
      <c r="G33" s="530"/>
      <c r="H33" s="530"/>
      <c r="I33" s="530"/>
      <c r="J33" s="530"/>
      <c r="K33" s="530"/>
      <c r="L33" s="530"/>
      <c r="M33" s="530"/>
      <c r="N33" s="530"/>
      <c r="O33" s="530"/>
      <c r="P33" s="530">
        <v>2022</v>
      </c>
      <c r="Q33" s="530">
        <v>2025</v>
      </c>
      <c r="R33" s="531">
        <f t="shared" si="3"/>
        <v>69087.612925821188</v>
      </c>
      <c r="S33" s="534">
        <v>0</v>
      </c>
      <c r="T33" s="534">
        <f t="shared" si="4"/>
        <v>69087.612925821188</v>
      </c>
      <c r="U33" s="532">
        <v>967.68181000000004</v>
      </c>
      <c r="V33" s="534">
        <v>0</v>
      </c>
      <c r="W33" s="534">
        <v>68119.931115821193</v>
      </c>
      <c r="X33" s="534"/>
      <c r="Y33" s="535">
        <v>0</v>
      </c>
      <c r="Z33" s="536">
        <f>'5 ИП фин.план '!M21+'5 ИП фин.план '!N21+'5 ИП фин.план '!O21</f>
        <v>0</v>
      </c>
      <c r="AA33" s="536">
        <f>'5 ИП фин.план '!M31+'5 ИП фин.план '!N31+'5 ИП фин.план '!O31</f>
        <v>66000</v>
      </c>
      <c r="AB33" s="536"/>
      <c r="AC33" s="536"/>
      <c r="AD33" s="536"/>
      <c r="AE33" s="536"/>
      <c r="AF33" s="536"/>
      <c r="AG33" s="536"/>
      <c r="AH33" s="536">
        <f>'5 ИП фин.план '!M50+'5 ИП фин.план '!N50+'5 ИП фин.план '!O50</f>
        <v>2119.9311158211931</v>
      </c>
      <c r="AI33" s="536"/>
      <c r="AJ33" s="536"/>
      <c r="AK33" s="537"/>
      <c r="AL33" s="538">
        <f t="shared" si="5"/>
        <v>68119.931115821193</v>
      </c>
      <c r="AM33" s="539">
        <f t="shared" si="6"/>
        <v>68119.931115821193</v>
      </c>
      <c r="AN33" s="514" t="b">
        <f t="shared" si="7"/>
        <v>1</v>
      </c>
      <c r="AO33" s="514" t="b">
        <f>Z33='5 ИП фин.план '!M21+'5 ИП фин.план '!N21+'5 ИП фин.план '!O21</f>
        <v>1</v>
      </c>
      <c r="AP33" s="514" t="b">
        <f>AA33='5 ИП фин.план '!M31+'5 ИП фин.план '!N31+'5 ИП фин.план '!O31</f>
        <v>1</v>
      </c>
      <c r="AQ33" s="514" t="b">
        <f>AH33='5 ИП фин.план '!M50+'5 ИП фин.план '!N50+'5 ИП фин.план '!O50</f>
        <v>1</v>
      </c>
      <c r="AS33" s="540"/>
    </row>
    <row r="34" spans="1:45" s="514" customFormat="1" ht="84" customHeight="1" x14ac:dyDescent="0.25">
      <c r="A34" s="528" t="s">
        <v>28</v>
      </c>
      <c r="B34" s="529" t="s">
        <v>193</v>
      </c>
      <c r="C34" s="530" t="s">
        <v>439</v>
      </c>
      <c r="D34" s="530" t="s">
        <v>438</v>
      </c>
      <c r="E34" s="529" t="s">
        <v>441</v>
      </c>
      <c r="F34" s="530"/>
      <c r="G34" s="530"/>
      <c r="H34" s="530"/>
      <c r="I34" s="530"/>
      <c r="J34" s="530"/>
      <c r="K34" s="530"/>
      <c r="L34" s="530"/>
      <c r="M34" s="530"/>
      <c r="N34" s="530"/>
      <c r="O34" s="530"/>
      <c r="P34" s="530">
        <v>2021</v>
      </c>
      <c r="Q34" s="530">
        <v>2024</v>
      </c>
      <c r="R34" s="531">
        <f t="shared" si="3"/>
        <v>2524638.1688481332</v>
      </c>
      <c r="S34" s="534">
        <v>89585.221780000007</v>
      </c>
      <c r="T34" s="534">
        <f>R34-S34</f>
        <v>2435052.9470681334</v>
      </c>
      <c r="U34" s="532">
        <v>509366.95817</v>
      </c>
      <c r="V34" s="534">
        <v>2015271.2106781332</v>
      </c>
      <c r="W34" s="534">
        <v>0</v>
      </c>
      <c r="X34" s="534">
        <v>0</v>
      </c>
      <c r="Y34" s="535">
        <v>0</v>
      </c>
      <c r="Z34" s="536">
        <f>'5 ИП фин.план '!M22+'5 ИП фин.план '!N22+'5 ИП фин.план '!O22</f>
        <v>116449.19500000001</v>
      </c>
      <c r="AA34" s="536">
        <f>'5 ИП фин.план '!M32+'5 ИП фин.план '!N32+'5 ИП фин.план '!O32</f>
        <v>137072.65</v>
      </c>
      <c r="AB34" s="536"/>
      <c r="AC34" s="536"/>
      <c r="AD34" s="536"/>
      <c r="AE34" s="536"/>
      <c r="AF34" s="536"/>
      <c r="AG34" s="536"/>
      <c r="AH34" s="536">
        <f>'5 ИП фин.план '!M51+'5 ИП фин.план '!N51+'5 ИП фин.план '!O51</f>
        <v>1761749.3656781332</v>
      </c>
      <c r="AI34" s="536"/>
      <c r="AJ34" s="536"/>
      <c r="AK34" s="537"/>
      <c r="AL34" s="538">
        <f t="shared" si="5"/>
        <v>2015271.2106781332</v>
      </c>
      <c r="AM34" s="539">
        <f t="shared" si="6"/>
        <v>2015271.2106781332</v>
      </c>
      <c r="AN34" s="514" t="b">
        <f t="shared" si="7"/>
        <v>1</v>
      </c>
      <c r="AO34" s="514" t="b">
        <f>Z34='5 ИП фин.план '!M22+'5 ИП фин.план '!N22+'5 ИП фин.план '!O22</f>
        <v>1</v>
      </c>
      <c r="AP34" s="514" t="b">
        <f>AA34='5 ИП фин.план '!M32+'5 ИП фин.план '!N32+'5 ИП фин.план '!O32</f>
        <v>1</v>
      </c>
      <c r="AQ34" s="514" t="b">
        <f>AH34='5 ИП фин.план '!M51+'5 ИП фин.план '!N51+'5 ИП фин.план '!O51</f>
        <v>1</v>
      </c>
      <c r="AS34" s="540"/>
    </row>
    <row r="35" spans="1:45" s="514" customFormat="1" ht="63" x14ac:dyDescent="0.25">
      <c r="A35" s="528" t="s">
        <v>29</v>
      </c>
      <c r="B35" s="529" t="s">
        <v>200</v>
      </c>
      <c r="C35" s="530" t="s">
        <v>439</v>
      </c>
      <c r="D35" s="530" t="s">
        <v>438</v>
      </c>
      <c r="E35" s="529" t="s">
        <v>440</v>
      </c>
      <c r="F35" s="530"/>
      <c r="G35" s="530"/>
      <c r="H35" s="530"/>
      <c r="I35" s="530"/>
      <c r="J35" s="530"/>
      <c r="K35" s="530"/>
      <c r="L35" s="530"/>
      <c r="M35" s="530"/>
      <c r="N35" s="530"/>
      <c r="O35" s="530"/>
      <c r="P35" s="530">
        <v>2025</v>
      </c>
      <c r="Q35" s="530">
        <v>2025</v>
      </c>
      <c r="R35" s="531">
        <f t="shared" si="3"/>
        <v>38928.57243</v>
      </c>
      <c r="S35" s="534">
        <v>0</v>
      </c>
      <c r="T35" s="534">
        <f t="shared" si="4"/>
        <v>38928.57243</v>
      </c>
      <c r="U35" s="542">
        <v>0</v>
      </c>
      <c r="V35" s="534">
        <v>0</v>
      </c>
      <c r="W35" s="534">
        <v>38928.57243</v>
      </c>
      <c r="X35" s="534">
        <v>0</v>
      </c>
      <c r="Y35" s="535">
        <v>0</v>
      </c>
      <c r="Z35" s="536">
        <f>'5 ИП фин.план '!M23+'5 ИП фин.план '!N23+'5 ИП фин.план '!O23</f>
        <v>0</v>
      </c>
      <c r="AA35" s="536">
        <f>'5 ИП фин.план '!M33+'5 ИП фин.план '!N33+'5 ИП фин.план '!O33</f>
        <v>38145.299999999988</v>
      </c>
      <c r="AB35" s="536"/>
      <c r="AC35" s="536"/>
      <c r="AD35" s="536"/>
      <c r="AE35" s="536"/>
      <c r="AF35" s="536"/>
      <c r="AG35" s="536"/>
      <c r="AH35" s="536">
        <f>'5 ИП фин.план '!M52+'5 ИП фин.план '!N52+'5 ИП фин.план '!O52</f>
        <v>783.27243000001181</v>
      </c>
      <c r="AI35" s="536"/>
      <c r="AJ35" s="536"/>
      <c r="AK35" s="537"/>
      <c r="AL35" s="538">
        <f t="shared" si="5"/>
        <v>38928.57243</v>
      </c>
      <c r="AM35" s="539">
        <f t="shared" si="6"/>
        <v>38928.57243</v>
      </c>
      <c r="AN35" s="514" t="b">
        <f t="shared" si="7"/>
        <v>1</v>
      </c>
      <c r="AO35" s="514" t="b">
        <f>Z35='5 ИП фин.план '!M23+'5 ИП фин.план '!N23+'5 ИП фин.план '!O23</f>
        <v>1</v>
      </c>
      <c r="AP35" s="514" t="b">
        <f>AA35='5 ИП фин.план '!M33+'5 ИП фин.план '!N33+'5 ИП фин.план '!O33</f>
        <v>1</v>
      </c>
      <c r="AQ35" s="514" t="b">
        <f>AH35='5 ИП фин.план '!M52+'5 ИП фин.план '!N52+'5 ИП фин.план '!O52</f>
        <v>1</v>
      </c>
    </row>
    <row r="36" spans="1:45" s="514" customFormat="1" ht="80.25" customHeight="1" x14ac:dyDescent="0.25">
      <c r="A36" s="528" t="s">
        <v>178</v>
      </c>
      <c r="B36" s="529" t="s">
        <v>201</v>
      </c>
      <c r="C36" s="530" t="s">
        <v>439</v>
      </c>
      <c r="D36" s="530" t="s">
        <v>438</v>
      </c>
      <c r="E36" s="529" t="s">
        <v>441</v>
      </c>
      <c r="F36" s="530"/>
      <c r="G36" s="530"/>
      <c r="H36" s="530"/>
      <c r="I36" s="530"/>
      <c r="J36" s="530"/>
      <c r="K36" s="530"/>
      <c r="L36" s="530"/>
      <c r="M36" s="530"/>
      <c r="N36" s="530"/>
      <c r="O36" s="530"/>
      <c r="P36" s="530">
        <v>2026</v>
      </c>
      <c r="Q36" s="530">
        <v>2028</v>
      </c>
      <c r="R36" s="531">
        <f t="shared" si="3"/>
        <v>378552.3247</v>
      </c>
      <c r="S36" s="534">
        <v>0</v>
      </c>
      <c r="T36" s="534">
        <f>R36-S36</f>
        <v>378552.3247</v>
      </c>
      <c r="U36" s="542">
        <v>0</v>
      </c>
      <c r="V36" s="534">
        <v>0</v>
      </c>
      <c r="W36" s="534">
        <v>0</v>
      </c>
      <c r="X36" s="534">
        <f>375552324.7/1000</f>
        <v>375552.3247</v>
      </c>
      <c r="Y36" s="535">
        <v>3000</v>
      </c>
      <c r="Z36" s="536">
        <f>'5 ИП фин.план '!M24+'5 ИП фин.план '!N24+'5 ИП фин.план '!O24</f>
        <v>98708.840000000026</v>
      </c>
      <c r="AA36" s="536">
        <f>'5 ИП фин.план '!M34+'5 ИП фин.план '!N34+'5 ИП фин.план '!O34</f>
        <v>274145.3</v>
      </c>
      <c r="AB36" s="536"/>
      <c r="AC36" s="536"/>
      <c r="AD36" s="536"/>
      <c r="AE36" s="536"/>
      <c r="AF36" s="536"/>
      <c r="AG36" s="536"/>
      <c r="AH36" s="536">
        <f>'5 ИП фин.план '!M53+'5 ИП фин.план '!N53+'5 ИП фин.план '!O53</f>
        <v>2698.1846999999834</v>
      </c>
      <c r="AI36" s="536"/>
      <c r="AJ36" s="536"/>
      <c r="AK36" s="537"/>
      <c r="AL36" s="538">
        <f t="shared" si="5"/>
        <v>375552.3247</v>
      </c>
      <c r="AM36" s="539">
        <f t="shared" si="6"/>
        <v>375552.3247</v>
      </c>
      <c r="AN36" s="514" t="b">
        <f t="shared" si="7"/>
        <v>1</v>
      </c>
      <c r="AO36" s="514" t="b">
        <f>Z36='5 ИП фин.план '!M24+'5 ИП фин.план '!N24+'5 ИП фин.план '!O24</f>
        <v>1</v>
      </c>
      <c r="AP36" s="514" t="b">
        <f>AA36='5 ИП фин.план '!M34+'5 ИП фин.план '!N34+'5 ИП фин.план '!O34</f>
        <v>1</v>
      </c>
      <c r="AQ36" s="514" t="b">
        <f>AH36='5 ИП фин.план '!M53+'5 ИП фин.план '!N53+'5 ИП фин.план '!O53</f>
        <v>1</v>
      </c>
    </row>
    <row r="37" spans="1:45" s="544" customFormat="1" ht="15.75" customHeight="1" x14ac:dyDescent="0.25">
      <c r="A37" s="526" t="s">
        <v>30</v>
      </c>
      <c r="B37" s="521"/>
      <c r="C37" s="527"/>
      <c r="D37" s="521"/>
      <c r="E37" s="521"/>
      <c r="F37" s="521"/>
      <c r="G37" s="521"/>
      <c r="H37" s="521"/>
      <c r="I37" s="521"/>
      <c r="J37" s="521"/>
      <c r="K37" s="521"/>
      <c r="L37" s="521"/>
      <c r="M37" s="521"/>
      <c r="N37" s="521"/>
      <c r="O37" s="521"/>
      <c r="P37" s="521"/>
      <c r="Q37" s="521"/>
      <c r="R37" s="543">
        <f>SUBTOTAL(9,R28:R36)</f>
        <v>5135811.8328122292</v>
      </c>
      <c r="S37" s="543">
        <f t="shared" ref="S37:AJ37" si="8">SUBTOTAL(9,S28:S36)</f>
        <v>89585.221780000007</v>
      </c>
      <c r="T37" s="543">
        <f t="shared" si="8"/>
        <v>5046226.6110322289</v>
      </c>
      <c r="U37" s="543">
        <f t="shared" si="8"/>
        <v>1353468.6498548335</v>
      </c>
      <c r="V37" s="543">
        <f t="shared" si="8"/>
        <v>2745101.7485485282</v>
      </c>
      <c r="W37" s="543">
        <f t="shared" si="8"/>
        <v>519499.55970886815</v>
      </c>
      <c r="X37" s="543">
        <f t="shared" si="8"/>
        <v>514741.87469999999</v>
      </c>
      <c r="Y37" s="543">
        <f t="shared" si="8"/>
        <v>3000</v>
      </c>
      <c r="Z37" s="543">
        <f t="shared" si="8"/>
        <v>698695.17000000016</v>
      </c>
      <c r="AA37" s="543">
        <f t="shared" si="8"/>
        <v>822435.90000000014</v>
      </c>
      <c r="AB37" s="543">
        <f t="shared" si="8"/>
        <v>0</v>
      </c>
      <c r="AC37" s="543">
        <f t="shared" si="8"/>
        <v>0</v>
      </c>
      <c r="AD37" s="543">
        <f t="shared" si="8"/>
        <v>0</v>
      </c>
      <c r="AE37" s="543">
        <f t="shared" si="8"/>
        <v>0</v>
      </c>
      <c r="AF37" s="543">
        <f t="shared" si="8"/>
        <v>0</v>
      </c>
      <c r="AG37" s="543">
        <f t="shared" si="8"/>
        <v>0</v>
      </c>
      <c r="AH37" s="543">
        <f t="shared" si="8"/>
        <v>2258212.1129573965</v>
      </c>
      <c r="AI37" s="543">
        <f t="shared" si="8"/>
        <v>0</v>
      </c>
      <c r="AJ37" s="543">
        <f t="shared" si="8"/>
        <v>0</v>
      </c>
      <c r="AK37" s="537"/>
    </row>
    <row r="38" spans="1:45" s="525" customFormat="1" ht="15.75" customHeight="1" x14ac:dyDescent="0.2">
      <c r="A38" s="526" t="s">
        <v>31</v>
      </c>
      <c r="B38" s="521"/>
      <c r="C38" s="521"/>
      <c r="D38" s="521"/>
      <c r="E38" s="521"/>
      <c r="F38" s="521"/>
      <c r="G38" s="521"/>
      <c r="H38" s="521"/>
      <c r="I38" s="521"/>
      <c r="J38" s="521"/>
      <c r="K38" s="521"/>
      <c r="L38" s="521"/>
      <c r="M38" s="521"/>
      <c r="N38" s="521"/>
      <c r="O38" s="521"/>
      <c r="P38" s="521"/>
      <c r="Q38" s="521"/>
      <c r="R38" s="522"/>
      <c r="S38" s="522"/>
      <c r="T38" s="522"/>
      <c r="U38" s="522"/>
      <c r="V38" s="522"/>
      <c r="W38" s="522"/>
      <c r="X38" s="522"/>
      <c r="Y38" s="523"/>
      <c r="Z38" s="522"/>
      <c r="AA38" s="522"/>
      <c r="AB38" s="522"/>
      <c r="AC38" s="522"/>
      <c r="AD38" s="522"/>
      <c r="AE38" s="522"/>
      <c r="AF38" s="522"/>
      <c r="AG38" s="522"/>
      <c r="AH38" s="522"/>
      <c r="AI38" s="522"/>
      <c r="AJ38" s="522"/>
      <c r="AK38" s="524"/>
    </row>
    <row r="39" spans="1:45" s="525" customFormat="1" ht="15.75" customHeight="1" x14ac:dyDescent="0.2">
      <c r="A39" s="526" t="s">
        <v>287</v>
      </c>
      <c r="B39" s="521"/>
      <c r="C39" s="527"/>
      <c r="D39" s="521"/>
      <c r="E39" s="521"/>
      <c r="F39" s="521"/>
      <c r="G39" s="521"/>
      <c r="H39" s="521"/>
      <c r="I39" s="521"/>
      <c r="J39" s="521"/>
      <c r="K39" s="521"/>
      <c r="L39" s="521"/>
      <c r="M39" s="521"/>
      <c r="N39" s="521"/>
      <c r="O39" s="521"/>
      <c r="P39" s="521"/>
      <c r="Q39" s="521"/>
      <c r="R39" s="522">
        <f>SUBTOTAL(9,R38)</f>
        <v>0</v>
      </c>
      <c r="S39" s="522">
        <f t="shared" ref="S39:AJ39" si="9">SUBTOTAL(9,S38)</f>
        <v>0</v>
      </c>
      <c r="T39" s="522">
        <f t="shared" si="9"/>
        <v>0</v>
      </c>
      <c r="U39" s="522">
        <f t="shared" si="9"/>
        <v>0</v>
      </c>
      <c r="V39" s="522">
        <f t="shared" si="9"/>
        <v>0</v>
      </c>
      <c r="W39" s="522">
        <f t="shared" si="9"/>
        <v>0</v>
      </c>
      <c r="X39" s="522">
        <f t="shared" si="9"/>
        <v>0</v>
      </c>
      <c r="Y39" s="523">
        <f t="shared" si="9"/>
        <v>0</v>
      </c>
      <c r="Z39" s="522">
        <f t="shared" si="9"/>
        <v>0</v>
      </c>
      <c r="AA39" s="522">
        <f t="shared" si="9"/>
        <v>0</v>
      </c>
      <c r="AB39" s="522">
        <f t="shared" si="9"/>
        <v>0</v>
      </c>
      <c r="AC39" s="522">
        <f t="shared" si="9"/>
        <v>0</v>
      </c>
      <c r="AD39" s="522">
        <f t="shared" si="9"/>
        <v>0</v>
      </c>
      <c r="AE39" s="522">
        <f t="shared" si="9"/>
        <v>0</v>
      </c>
      <c r="AF39" s="522">
        <f t="shared" si="9"/>
        <v>0</v>
      </c>
      <c r="AG39" s="522">
        <f t="shared" si="9"/>
        <v>0</v>
      </c>
      <c r="AH39" s="522">
        <f t="shared" si="9"/>
        <v>0</v>
      </c>
      <c r="AI39" s="522">
        <f t="shared" si="9"/>
        <v>0</v>
      </c>
      <c r="AJ39" s="522">
        <f t="shared" si="9"/>
        <v>0</v>
      </c>
      <c r="AK39" s="524"/>
    </row>
    <row r="40" spans="1:45" s="525" customFormat="1" ht="15.75" customHeight="1" x14ac:dyDescent="0.2">
      <c r="A40" s="526" t="s">
        <v>33</v>
      </c>
      <c r="B40" s="521"/>
      <c r="C40" s="521"/>
      <c r="D40" s="521"/>
      <c r="E40" s="521"/>
      <c r="F40" s="521"/>
      <c r="G40" s="521"/>
      <c r="H40" s="521"/>
      <c r="I40" s="521"/>
      <c r="J40" s="521"/>
      <c r="K40" s="521"/>
      <c r="L40" s="521"/>
      <c r="M40" s="521"/>
      <c r="N40" s="521"/>
      <c r="O40" s="521"/>
      <c r="P40" s="521"/>
      <c r="Q40" s="521"/>
      <c r="R40" s="522"/>
      <c r="S40" s="522"/>
      <c r="T40" s="522"/>
      <c r="U40" s="522"/>
      <c r="V40" s="522"/>
      <c r="W40" s="522"/>
      <c r="X40" s="522"/>
      <c r="Y40" s="523"/>
      <c r="Z40" s="522"/>
      <c r="AA40" s="522"/>
      <c r="AB40" s="522"/>
      <c r="AC40" s="522"/>
      <c r="AD40" s="522"/>
      <c r="AE40" s="522"/>
      <c r="AF40" s="522"/>
      <c r="AG40" s="522"/>
      <c r="AH40" s="522"/>
      <c r="AI40" s="522"/>
      <c r="AJ40" s="522"/>
      <c r="AK40" s="524"/>
    </row>
    <row r="41" spans="1:45" s="525" customFormat="1" ht="15.75" customHeight="1" x14ac:dyDescent="0.2">
      <c r="A41" s="526" t="s">
        <v>34</v>
      </c>
      <c r="B41" s="521"/>
      <c r="C41" s="521"/>
      <c r="D41" s="521"/>
      <c r="E41" s="521"/>
      <c r="F41" s="521"/>
      <c r="G41" s="521"/>
      <c r="H41" s="521"/>
      <c r="I41" s="521"/>
      <c r="J41" s="521"/>
      <c r="K41" s="521"/>
      <c r="L41" s="521"/>
      <c r="M41" s="521"/>
      <c r="N41" s="521"/>
      <c r="O41" s="521"/>
      <c r="P41" s="521"/>
      <c r="Q41" s="521"/>
      <c r="R41" s="522"/>
      <c r="S41" s="522"/>
      <c r="T41" s="522"/>
      <c r="U41" s="522"/>
      <c r="V41" s="522"/>
      <c r="W41" s="522"/>
      <c r="X41" s="522"/>
      <c r="Y41" s="523"/>
      <c r="Z41" s="522"/>
      <c r="AA41" s="522"/>
      <c r="AB41" s="522"/>
      <c r="AC41" s="522"/>
      <c r="AD41" s="522"/>
      <c r="AE41" s="522"/>
      <c r="AF41" s="522"/>
      <c r="AG41" s="522"/>
      <c r="AH41" s="522"/>
      <c r="AI41" s="522"/>
      <c r="AJ41" s="522"/>
      <c r="AK41" s="524"/>
    </row>
    <row r="42" spans="1:45" s="525" customFormat="1" ht="15.75" customHeight="1" x14ac:dyDescent="0.2">
      <c r="A42" s="526" t="s">
        <v>35</v>
      </c>
      <c r="B42" s="521"/>
      <c r="C42" s="521"/>
      <c r="D42" s="521"/>
      <c r="E42" s="521"/>
      <c r="F42" s="521"/>
      <c r="G42" s="521"/>
      <c r="H42" s="521"/>
      <c r="I42" s="521"/>
      <c r="J42" s="521"/>
      <c r="K42" s="521"/>
      <c r="L42" s="521"/>
      <c r="M42" s="521"/>
      <c r="N42" s="521"/>
      <c r="O42" s="521"/>
      <c r="P42" s="521"/>
      <c r="Q42" s="521"/>
      <c r="R42" s="522"/>
      <c r="S42" s="522"/>
      <c r="T42" s="522"/>
      <c r="U42" s="522"/>
      <c r="V42" s="522"/>
      <c r="W42" s="522"/>
      <c r="X42" s="522"/>
      <c r="Y42" s="523"/>
      <c r="Z42" s="522"/>
      <c r="AA42" s="522"/>
      <c r="AB42" s="522"/>
      <c r="AC42" s="522"/>
      <c r="AD42" s="522"/>
      <c r="AE42" s="522"/>
      <c r="AF42" s="522"/>
      <c r="AG42" s="522"/>
      <c r="AH42" s="522"/>
      <c r="AI42" s="522"/>
      <c r="AJ42" s="522"/>
      <c r="AK42" s="524"/>
    </row>
    <row r="43" spans="1:45" s="525" customFormat="1" ht="15.75" customHeight="1" x14ac:dyDescent="0.2">
      <c r="A43" s="526" t="s">
        <v>288</v>
      </c>
      <c r="B43" s="521"/>
      <c r="C43" s="521"/>
      <c r="D43" s="521"/>
      <c r="E43" s="521"/>
      <c r="F43" s="521"/>
      <c r="G43" s="521"/>
      <c r="H43" s="521"/>
      <c r="I43" s="521"/>
      <c r="J43" s="521"/>
      <c r="K43" s="521"/>
      <c r="L43" s="521"/>
      <c r="M43" s="521"/>
      <c r="N43" s="521"/>
      <c r="O43" s="521"/>
      <c r="P43" s="521"/>
      <c r="Q43" s="521"/>
      <c r="R43" s="522">
        <f t="shared" ref="R43:AJ43" si="10">SUBTOTAL(9,R42:R42)</f>
        <v>0</v>
      </c>
      <c r="S43" s="522">
        <f t="shared" si="10"/>
        <v>0</v>
      </c>
      <c r="T43" s="522">
        <f t="shared" si="10"/>
        <v>0</v>
      </c>
      <c r="U43" s="522">
        <f t="shared" si="10"/>
        <v>0</v>
      </c>
      <c r="V43" s="522">
        <f t="shared" si="10"/>
        <v>0</v>
      </c>
      <c r="W43" s="522">
        <f t="shared" si="10"/>
        <v>0</v>
      </c>
      <c r="X43" s="522">
        <f t="shared" si="10"/>
        <v>0</v>
      </c>
      <c r="Y43" s="523">
        <f t="shared" si="10"/>
        <v>0</v>
      </c>
      <c r="Z43" s="522">
        <f t="shared" si="10"/>
        <v>0</v>
      </c>
      <c r="AA43" s="522">
        <f t="shared" si="10"/>
        <v>0</v>
      </c>
      <c r="AB43" s="522">
        <f t="shared" si="10"/>
        <v>0</v>
      </c>
      <c r="AC43" s="522">
        <f t="shared" si="10"/>
        <v>0</v>
      </c>
      <c r="AD43" s="522">
        <f t="shared" si="10"/>
        <v>0</v>
      </c>
      <c r="AE43" s="522">
        <f t="shared" si="10"/>
        <v>0</v>
      </c>
      <c r="AF43" s="522">
        <f t="shared" si="10"/>
        <v>0</v>
      </c>
      <c r="AG43" s="522">
        <f t="shared" si="10"/>
        <v>0</v>
      </c>
      <c r="AH43" s="522">
        <f t="shared" si="10"/>
        <v>0</v>
      </c>
      <c r="AI43" s="522">
        <f t="shared" si="10"/>
        <v>0</v>
      </c>
      <c r="AJ43" s="522">
        <f t="shared" si="10"/>
        <v>0</v>
      </c>
      <c r="AK43" s="524"/>
    </row>
    <row r="44" spans="1:45" s="525" customFormat="1" ht="15.75" x14ac:dyDescent="0.2">
      <c r="A44" s="526" t="s">
        <v>289</v>
      </c>
      <c r="B44" s="521"/>
      <c r="C44" s="521"/>
      <c r="D44" s="521"/>
      <c r="E44" s="521"/>
      <c r="F44" s="521"/>
      <c r="G44" s="521"/>
      <c r="H44" s="521"/>
      <c r="I44" s="521"/>
      <c r="J44" s="521"/>
      <c r="K44" s="521"/>
      <c r="L44" s="521"/>
      <c r="M44" s="521"/>
      <c r="N44" s="521"/>
      <c r="O44" s="521"/>
      <c r="P44" s="521"/>
      <c r="Q44" s="521"/>
      <c r="R44" s="522"/>
      <c r="S44" s="522"/>
      <c r="T44" s="522"/>
      <c r="U44" s="522"/>
      <c r="V44" s="522"/>
      <c r="W44" s="522"/>
      <c r="X44" s="522"/>
      <c r="Y44" s="523"/>
      <c r="Z44" s="522"/>
      <c r="AA44" s="522"/>
      <c r="AB44" s="522"/>
      <c r="AC44" s="522"/>
      <c r="AD44" s="522"/>
      <c r="AE44" s="522"/>
      <c r="AF44" s="522"/>
      <c r="AG44" s="522"/>
      <c r="AH44" s="522"/>
      <c r="AI44" s="522"/>
      <c r="AJ44" s="522"/>
      <c r="AK44" s="524"/>
    </row>
    <row r="45" spans="1:45" s="525" customFormat="1" ht="15.75" customHeight="1" x14ac:dyDescent="0.2">
      <c r="A45" s="526" t="s">
        <v>290</v>
      </c>
      <c r="B45" s="521"/>
      <c r="C45" s="527"/>
      <c r="D45" s="527"/>
      <c r="E45" s="521"/>
      <c r="F45" s="521"/>
      <c r="G45" s="521"/>
      <c r="H45" s="521"/>
      <c r="I45" s="521"/>
      <c r="J45" s="521"/>
      <c r="K45" s="521"/>
      <c r="L45" s="521"/>
      <c r="M45" s="521"/>
      <c r="N45" s="521"/>
      <c r="O45" s="521"/>
      <c r="P45" s="521"/>
      <c r="Q45" s="521"/>
      <c r="R45" s="522">
        <f>SUBTOTAL(9,R44:R44)</f>
        <v>0</v>
      </c>
      <c r="S45" s="522">
        <f t="shared" ref="S45:AJ45" si="11">SUBTOTAL(9,S44:S44)</f>
        <v>0</v>
      </c>
      <c r="T45" s="522">
        <f t="shared" si="11"/>
        <v>0</v>
      </c>
      <c r="U45" s="522">
        <f t="shared" si="11"/>
        <v>0</v>
      </c>
      <c r="V45" s="522">
        <f t="shared" si="11"/>
        <v>0</v>
      </c>
      <c r="W45" s="522">
        <f t="shared" si="11"/>
        <v>0</v>
      </c>
      <c r="X45" s="522">
        <f t="shared" si="11"/>
        <v>0</v>
      </c>
      <c r="Y45" s="523">
        <f t="shared" si="11"/>
        <v>0</v>
      </c>
      <c r="Z45" s="522">
        <f t="shared" si="11"/>
        <v>0</v>
      </c>
      <c r="AA45" s="522">
        <f t="shared" si="11"/>
        <v>0</v>
      </c>
      <c r="AB45" s="522">
        <f t="shared" si="11"/>
        <v>0</v>
      </c>
      <c r="AC45" s="522">
        <f t="shared" si="11"/>
        <v>0</v>
      </c>
      <c r="AD45" s="522">
        <f t="shared" si="11"/>
        <v>0</v>
      </c>
      <c r="AE45" s="522">
        <f t="shared" si="11"/>
        <v>0</v>
      </c>
      <c r="AF45" s="522">
        <f t="shared" si="11"/>
        <v>0</v>
      </c>
      <c r="AG45" s="522">
        <f t="shared" si="11"/>
        <v>0</v>
      </c>
      <c r="AH45" s="522">
        <f t="shared" si="11"/>
        <v>0</v>
      </c>
      <c r="AI45" s="522">
        <f t="shared" si="11"/>
        <v>0</v>
      </c>
      <c r="AJ45" s="522">
        <f t="shared" si="11"/>
        <v>0</v>
      </c>
      <c r="AK45" s="524"/>
    </row>
    <row r="46" spans="1:45" s="525" customFormat="1" ht="15.75" customHeight="1" x14ac:dyDescent="0.2">
      <c r="A46" s="526" t="s">
        <v>36</v>
      </c>
      <c r="B46" s="521"/>
      <c r="C46" s="521"/>
      <c r="D46" s="521"/>
      <c r="E46" s="521"/>
      <c r="F46" s="521"/>
      <c r="G46" s="521"/>
      <c r="H46" s="521"/>
      <c r="I46" s="521"/>
      <c r="J46" s="521"/>
      <c r="K46" s="521"/>
      <c r="L46" s="521"/>
      <c r="M46" s="521"/>
      <c r="N46" s="521"/>
      <c r="O46" s="521"/>
      <c r="P46" s="521"/>
      <c r="Q46" s="521"/>
      <c r="R46" s="543">
        <f t="shared" ref="R46:AJ46" si="12">R45+R43+R39+R37+R23+R21</f>
        <v>5135811.8328122292</v>
      </c>
      <c r="S46" s="543">
        <f t="shared" si="12"/>
        <v>89585.221780000007</v>
      </c>
      <c r="T46" s="543">
        <f t="shared" si="12"/>
        <v>5046226.6110322289</v>
      </c>
      <c r="U46" s="543">
        <f t="shared" si="12"/>
        <v>1353468.6498548335</v>
      </c>
      <c r="V46" s="543">
        <f t="shared" si="12"/>
        <v>2745101.7485485282</v>
      </c>
      <c r="W46" s="543">
        <f t="shared" si="12"/>
        <v>519499.55970886815</v>
      </c>
      <c r="X46" s="543">
        <f t="shared" si="12"/>
        <v>514741.87469999999</v>
      </c>
      <c r="Y46" s="543">
        <f t="shared" si="12"/>
        <v>3000</v>
      </c>
      <c r="Z46" s="543">
        <f t="shared" si="12"/>
        <v>698695.17000000016</v>
      </c>
      <c r="AA46" s="543">
        <f t="shared" si="12"/>
        <v>822435.90000000014</v>
      </c>
      <c r="AB46" s="543">
        <f t="shared" si="12"/>
        <v>0</v>
      </c>
      <c r="AC46" s="543">
        <f t="shared" si="12"/>
        <v>0</v>
      </c>
      <c r="AD46" s="543">
        <f t="shared" si="12"/>
        <v>0</v>
      </c>
      <c r="AE46" s="543">
        <f t="shared" si="12"/>
        <v>0</v>
      </c>
      <c r="AF46" s="543">
        <f t="shared" si="12"/>
        <v>0</v>
      </c>
      <c r="AG46" s="543">
        <f t="shared" si="12"/>
        <v>0</v>
      </c>
      <c r="AH46" s="543">
        <f t="shared" si="12"/>
        <v>2258212.1129573965</v>
      </c>
      <c r="AI46" s="543">
        <f t="shared" si="12"/>
        <v>0</v>
      </c>
      <c r="AJ46" s="543">
        <f t="shared" si="12"/>
        <v>0</v>
      </c>
      <c r="AK46" s="524"/>
    </row>
    <row r="47" spans="1:45" ht="15.75" x14ac:dyDescent="0.25">
      <c r="A47" s="514"/>
      <c r="B47" s="514"/>
      <c r="C47" s="514"/>
    </row>
    <row r="48" spans="1:45" ht="15.75" x14ac:dyDescent="0.25">
      <c r="A48" s="514"/>
      <c r="B48" s="514"/>
      <c r="C48" s="514"/>
    </row>
    <row r="49" spans="1:27" s="516" customFormat="1" ht="26.25" customHeight="1" x14ac:dyDescent="0.3">
      <c r="B49" s="545" t="s">
        <v>172</v>
      </c>
      <c r="E49" s="640" t="s">
        <v>173</v>
      </c>
      <c r="F49" s="640"/>
      <c r="J49" s="546"/>
      <c r="Q49" s="547"/>
      <c r="T49" s="548"/>
      <c r="U49" s="548"/>
    </row>
    <row r="50" spans="1:27" s="516" customFormat="1" ht="18.75" x14ac:dyDescent="0.3">
      <c r="B50" s="545" t="s">
        <v>174</v>
      </c>
      <c r="J50" s="547"/>
      <c r="Q50" s="547"/>
      <c r="R50" s="549"/>
      <c r="S50" s="549"/>
      <c r="T50" s="550"/>
      <c r="U50" s="551"/>
      <c r="V50" s="549"/>
      <c r="W50" s="549"/>
      <c r="X50" s="549"/>
      <c r="Y50" s="549"/>
      <c r="Z50" s="549"/>
      <c r="AA50" s="549"/>
    </row>
    <row r="51" spans="1:27" s="516" customFormat="1" ht="18.75" x14ac:dyDescent="0.3">
      <c r="E51" s="552"/>
      <c r="J51" s="547"/>
      <c r="Q51" s="547"/>
      <c r="R51" s="549"/>
      <c r="S51" s="549"/>
      <c r="T51" s="553"/>
      <c r="U51" s="554"/>
      <c r="V51" s="549"/>
      <c r="W51" s="549"/>
      <c r="X51" s="549"/>
      <c r="Y51" s="549"/>
      <c r="Z51" s="549"/>
      <c r="AA51" s="549"/>
    </row>
    <row r="52" spans="1:27" s="516" customFormat="1" ht="18.75" x14ac:dyDescent="0.3">
      <c r="B52" s="516" t="s">
        <v>199</v>
      </c>
      <c r="E52" s="552"/>
      <c r="Q52" s="547"/>
      <c r="T52" s="553"/>
      <c r="U52" s="554"/>
    </row>
    <row r="53" spans="1:27" s="516" customFormat="1" ht="18.75" x14ac:dyDescent="0.3">
      <c r="B53" s="516" t="s">
        <v>37</v>
      </c>
      <c r="E53" s="552"/>
      <c r="Q53" s="547"/>
      <c r="T53" s="553"/>
      <c r="U53" s="554"/>
    </row>
    <row r="54" spans="1:27" s="516" customFormat="1" ht="18.75" x14ac:dyDescent="0.3">
      <c r="B54" s="516" t="s">
        <v>198</v>
      </c>
      <c r="E54" s="552"/>
      <c r="Q54" s="547"/>
      <c r="T54" s="553"/>
      <c r="U54" s="554"/>
    </row>
    <row r="55" spans="1:27" ht="15.75" x14ac:dyDescent="0.25">
      <c r="A55" s="555"/>
      <c r="B55" s="555"/>
      <c r="C55" s="556"/>
      <c r="D55" s="557"/>
      <c r="E55" s="514"/>
    </row>
    <row r="56" spans="1:27" ht="15.75" x14ac:dyDescent="0.25">
      <c r="A56" s="558"/>
      <c r="B56" s="558"/>
      <c r="C56" s="556"/>
      <c r="D56" s="557"/>
    </row>
    <row r="57" spans="1:27" ht="15.75" x14ac:dyDescent="0.25">
      <c r="A57" s="556"/>
      <c r="B57" s="556"/>
      <c r="C57" s="556"/>
      <c r="D57" s="557"/>
    </row>
  </sheetData>
  <autoFilter ref="A15:AJ46"/>
  <mergeCells count="40">
    <mergeCell ref="E49:F49"/>
    <mergeCell ref="A6:AJ6"/>
    <mergeCell ref="A7:AJ7"/>
    <mergeCell ref="A8:AJ8"/>
    <mergeCell ref="A9:AJ9"/>
    <mergeCell ref="A10:A14"/>
    <mergeCell ref="B10:B14"/>
    <mergeCell ref="C10:C14"/>
    <mergeCell ref="D10:D14"/>
    <mergeCell ref="E10:E14"/>
    <mergeCell ref="F10:O10"/>
    <mergeCell ref="R10:Y10"/>
    <mergeCell ref="Z10:AJ10"/>
    <mergeCell ref="F11:O11"/>
    <mergeCell ref="R11:T12"/>
    <mergeCell ref="U11:U14"/>
    <mergeCell ref="AJ11:AJ14"/>
    <mergeCell ref="F12:J12"/>
    <mergeCell ref="K12:O12"/>
    <mergeCell ref="F13:I13"/>
    <mergeCell ref="J13:J14"/>
    <mergeCell ref="K13:N13"/>
    <mergeCell ref="O13:O14"/>
    <mergeCell ref="R13:R14"/>
    <mergeCell ref="AA11:AA14"/>
    <mergeCell ref="AB11:AB14"/>
    <mergeCell ref="AC11:AC14"/>
    <mergeCell ref="AD11:AE12"/>
    <mergeCell ref="AF11:AF14"/>
    <mergeCell ref="AH11:AH14"/>
    <mergeCell ref="AI11:AI14"/>
    <mergeCell ref="AG11:AG14"/>
    <mergeCell ref="P10:P14"/>
    <mergeCell ref="Q10:Q14"/>
    <mergeCell ref="S13:T13"/>
    <mergeCell ref="AD13:AD14"/>
    <mergeCell ref="AE13:AE14"/>
    <mergeCell ref="V11:X13"/>
    <mergeCell ref="Y11:Y14"/>
    <mergeCell ref="Z11:Z14"/>
  </mergeCells>
  <pageMargins left="0.7" right="0.7" top="0.75" bottom="0.75" header="0.3" footer="0.3"/>
  <pageSetup paperSize="9" scale="1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AC90"/>
  <sheetViews>
    <sheetView tabSelected="1" view="pageBreakPreview" topLeftCell="A19" zoomScale="40" zoomScaleNormal="70" zoomScaleSheetLayoutView="40" workbookViewId="0">
      <selection activeCell="A10" sqref="A10:O14"/>
    </sheetView>
  </sheetViews>
  <sheetFormatPr defaultRowHeight="12.75" x14ac:dyDescent="0.2"/>
  <cols>
    <col min="1" max="1" width="12.5703125" style="559" customWidth="1"/>
    <col min="2" max="2" width="41.85546875" style="559" customWidth="1"/>
    <col min="3" max="4" width="19.5703125" style="559" customWidth="1"/>
    <col min="5" max="5" width="36.140625" style="559" customWidth="1"/>
    <col min="6" max="6" width="21.42578125" style="559" customWidth="1"/>
    <col min="7" max="7" width="42.140625" style="559" customWidth="1"/>
    <col min="8" max="8" width="22.140625" style="559" customWidth="1"/>
    <col min="9" max="9" width="12.5703125" style="559" customWidth="1"/>
    <col min="10" max="10" width="20.85546875" style="559" customWidth="1"/>
    <col min="11" max="11" width="36.140625" style="559" customWidth="1"/>
    <col min="12" max="12" width="15.7109375" style="559" customWidth="1"/>
    <col min="13" max="13" width="15.140625" style="559" customWidth="1"/>
    <col min="14" max="15" width="12.5703125" style="559" customWidth="1"/>
    <col min="16" max="17" width="14" style="559" customWidth="1"/>
    <col min="18" max="20" width="18" style="559" customWidth="1"/>
    <col min="21" max="21" width="21" style="559" customWidth="1"/>
    <col min="22" max="23" width="17.5703125" style="559" customWidth="1"/>
    <col min="24" max="24" width="17.140625" style="559" customWidth="1"/>
    <col min="25" max="25" width="21" style="559" customWidth="1"/>
    <col min="26" max="26" width="9.140625" style="560"/>
    <col min="27" max="27" width="18.140625" style="559" customWidth="1"/>
    <col min="28" max="28" width="15.28515625" style="559" customWidth="1"/>
    <col min="29" max="29" width="17.85546875" style="559" customWidth="1"/>
    <col min="30" max="16384" width="9.140625" style="559"/>
  </cols>
  <sheetData>
    <row r="1" spans="1:25" ht="33.75" customHeight="1" x14ac:dyDescent="0.45">
      <c r="U1" s="606" t="s">
        <v>491</v>
      </c>
      <c r="V1" s="606"/>
      <c r="W1" s="607"/>
      <c r="X1" s="607"/>
      <c r="Y1" s="607"/>
    </row>
    <row r="2" spans="1:25" ht="30.75" customHeight="1" x14ac:dyDescent="0.45">
      <c r="U2" s="606" t="s">
        <v>486</v>
      </c>
      <c r="V2" s="606"/>
      <c r="W2" s="607"/>
      <c r="X2" s="607"/>
      <c r="Y2" s="607"/>
    </row>
    <row r="3" spans="1:25" ht="30" customHeight="1" x14ac:dyDescent="0.45">
      <c r="U3" s="606" t="s">
        <v>487</v>
      </c>
      <c r="V3" s="606"/>
      <c r="W3" s="607"/>
      <c r="X3" s="607"/>
      <c r="Y3" s="607"/>
    </row>
    <row r="4" spans="1:25" ht="29.25" customHeight="1" x14ac:dyDescent="0.45">
      <c r="U4" s="606" t="s">
        <v>494</v>
      </c>
      <c r="V4" s="606"/>
      <c r="W4" s="607"/>
      <c r="X4" s="607"/>
      <c r="Y4" s="607"/>
    </row>
    <row r="5" spans="1:25" ht="24.75" customHeight="1" x14ac:dyDescent="0.2"/>
    <row r="6" spans="1:25" s="562" customFormat="1" ht="30.75" x14ac:dyDescent="0.3">
      <c r="A6" s="645" t="s">
        <v>0</v>
      </c>
      <c r="B6" s="645"/>
      <c r="C6" s="645"/>
      <c r="D6" s="645"/>
      <c r="E6" s="645"/>
      <c r="F6" s="645"/>
      <c r="G6" s="645"/>
      <c r="H6" s="645"/>
      <c r="I6" s="645"/>
      <c r="J6" s="645"/>
      <c r="K6" s="645"/>
      <c r="L6" s="645"/>
      <c r="M6" s="645"/>
      <c r="N6" s="645"/>
      <c r="O6" s="645"/>
      <c r="P6" s="645"/>
      <c r="Q6" s="645"/>
      <c r="R6" s="645"/>
      <c r="S6" s="645"/>
      <c r="T6" s="645"/>
      <c r="U6" s="645"/>
      <c r="V6" s="645"/>
      <c r="W6" s="645"/>
      <c r="X6" s="645"/>
      <c r="Y6" s="645"/>
    </row>
    <row r="7" spans="1:25" s="562" customFormat="1" ht="30.75" x14ac:dyDescent="0.3">
      <c r="A7" s="645" t="s">
        <v>1</v>
      </c>
      <c r="B7" s="645"/>
      <c r="C7" s="645"/>
      <c r="D7" s="645"/>
      <c r="E7" s="645"/>
      <c r="F7" s="645"/>
      <c r="G7" s="645"/>
      <c r="H7" s="645"/>
      <c r="I7" s="645"/>
      <c r="J7" s="645"/>
      <c r="K7" s="645"/>
      <c r="L7" s="645"/>
      <c r="M7" s="645"/>
      <c r="N7" s="645"/>
      <c r="O7" s="645"/>
      <c r="P7" s="645"/>
      <c r="Q7" s="645"/>
      <c r="R7" s="645"/>
      <c r="S7" s="645"/>
      <c r="T7" s="645"/>
      <c r="U7" s="645"/>
      <c r="V7" s="645"/>
      <c r="W7" s="645"/>
      <c r="X7" s="645"/>
      <c r="Y7" s="645"/>
    </row>
    <row r="8" spans="1:25" s="562" customFormat="1" ht="26.25" x14ac:dyDescent="0.3">
      <c r="A8" s="646" t="s">
        <v>2</v>
      </c>
      <c r="B8" s="646"/>
      <c r="C8" s="646"/>
      <c r="D8" s="646"/>
      <c r="E8" s="646"/>
      <c r="F8" s="646"/>
      <c r="G8" s="646"/>
      <c r="H8" s="646"/>
      <c r="I8" s="646"/>
      <c r="J8" s="646"/>
      <c r="K8" s="646"/>
      <c r="L8" s="646"/>
      <c r="M8" s="646"/>
      <c r="N8" s="646"/>
      <c r="O8" s="646"/>
      <c r="P8" s="646"/>
      <c r="Q8" s="646"/>
      <c r="R8" s="646"/>
      <c r="S8" s="646"/>
      <c r="T8" s="646"/>
      <c r="U8" s="646"/>
      <c r="V8" s="646"/>
      <c r="W8" s="646"/>
      <c r="X8" s="646"/>
      <c r="Y8" s="646"/>
    </row>
    <row r="9" spans="1:25" s="562" customFormat="1" ht="35.25" customHeight="1" x14ac:dyDescent="0.3">
      <c r="A9" s="645" t="s">
        <v>180</v>
      </c>
      <c r="B9" s="645"/>
      <c r="C9" s="645"/>
      <c r="D9" s="645"/>
      <c r="E9" s="645"/>
      <c r="F9" s="645"/>
      <c r="G9" s="645"/>
      <c r="H9" s="645"/>
      <c r="I9" s="645"/>
      <c r="J9" s="645"/>
      <c r="K9" s="645"/>
      <c r="L9" s="645"/>
      <c r="M9" s="645"/>
      <c r="N9" s="645"/>
      <c r="O9" s="645"/>
      <c r="P9" s="645"/>
      <c r="Q9" s="645"/>
      <c r="R9" s="645"/>
      <c r="S9" s="645"/>
      <c r="T9" s="645"/>
      <c r="U9" s="645"/>
      <c r="V9" s="645"/>
      <c r="W9" s="645"/>
      <c r="X9" s="645"/>
      <c r="Y9" s="645"/>
    </row>
    <row r="10" spans="1:25" ht="15.75" x14ac:dyDescent="0.2">
      <c r="A10" s="647" t="s">
        <v>3</v>
      </c>
      <c r="B10" s="647" t="s">
        <v>4</v>
      </c>
      <c r="C10" s="647" t="s">
        <v>216</v>
      </c>
      <c r="D10" s="647" t="s">
        <v>217</v>
      </c>
      <c r="E10" s="647" t="s">
        <v>5</v>
      </c>
      <c r="F10" s="647" t="s">
        <v>6</v>
      </c>
      <c r="G10" s="647"/>
      <c r="H10" s="647"/>
      <c r="I10" s="647"/>
      <c r="J10" s="647"/>
      <c r="K10" s="647"/>
      <c r="L10" s="647"/>
      <c r="M10" s="647"/>
      <c r="N10" s="647"/>
      <c r="O10" s="647"/>
      <c r="P10" s="647" t="s">
        <v>218</v>
      </c>
      <c r="Q10" s="647" t="s">
        <v>219</v>
      </c>
      <c r="R10" s="647" t="s">
        <v>220</v>
      </c>
      <c r="S10" s="647"/>
      <c r="T10" s="647"/>
      <c r="U10" s="647"/>
      <c r="V10" s="647"/>
      <c r="W10" s="647"/>
      <c r="X10" s="647"/>
      <c r="Y10" s="647"/>
    </row>
    <row r="11" spans="1:25" ht="15.75" x14ac:dyDescent="0.2">
      <c r="A11" s="647"/>
      <c r="B11" s="647"/>
      <c r="C11" s="647"/>
      <c r="D11" s="647"/>
      <c r="E11" s="647"/>
      <c r="F11" s="647" t="s">
        <v>222</v>
      </c>
      <c r="G11" s="647"/>
      <c r="H11" s="647"/>
      <c r="I11" s="647"/>
      <c r="J11" s="647"/>
      <c r="K11" s="647"/>
      <c r="L11" s="647"/>
      <c r="M11" s="647"/>
      <c r="N11" s="647"/>
      <c r="O11" s="647"/>
      <c r="P11" s="647"/>
      <c r="Q11" s="647"/>
      <c r="R11" s="647" t="s">
        <v>223</v>
      </c>
      <c r="S11" s="647"/>
      <c r="T11" s="647"/>
      <c r="U11" s="647" t="s">
        <v>401</v>
      </c>
      <c r="V11" s="647" t="s">
        <v>224</v>
      </c>
      <c r="W11" s="647"/>
      <c r="X11" s="647"/>
      <c r="Y11" s="647" t="s">
        <v>9</v>
      </c>
    </row>
    <row r="12" spans="1:25" ht="15.75" x14ac:dyDescent="0.2">
      <c r="A12" s="647"/>
      <c r="B12" s="647"/>
      <c r="C12" s="647"/>
      <c r="D12" s="647"/>
      <c r="E12" s="647"/>
      <c r="F12" s="647" t="s">
        <v>10</v>
      </c>
      <c r="G12" s="647"/>
      <c r="H12" s="647"/>
      <c r="I12" s="647"/>
      <c r="J12" s="647"/>
      <c r="K12" s="647" t="s">
        <v>11</v>
      </c>
      <c r="L12" s="647"/>
      <c r="M12" s="647"/>
      <c r="N12" s="647"/>
      <c r="O12" s="647"/>
      <c r="P12" s="647"/>
      <c r="Q12" s="647"/>
      <c r="R12" s="647"/>
      <c r="S12" s="647"/>
      <c r="T12" s="647"/>
      <c r="U12" s="647"/>
      <c r="V12" s="647"/>
      <c r="W12" s="647"/>
      <c r="X12" s="647"/>
      <c r="Y12" s="647"/>
    </row>
    <row r="13" spans="1:25" ht="30.75" customHeight="1" x14ac:dyDescent="0.2">
      <c r="A13" s="647"/>
      <c r="B13" s="647"/>
      <c r="C13" s="647"/>
      <c r="D13" s="647"/>
      <c r="E13" s="647"/>
      <c r="F13" s="647" t="s">
        <v>235</v>
      </c>
      <c r="G13" s="647"/>
      <c r="H13" s="647"/>
      <c r="I13" s="647"/>
      <c r="J13" s="647" t="s">
        <v>236</v>
      </c>
      <c r="K13" s="647" t="s">
        <v>235</v>
      </c>
      <c r="L13" s="647"/>
      <c r="M13" s="647"/>
      <c r="N13" s="647"/>
      <c r="O13" s="647" t="s">
        <v>236</v>
      </c>
      <c r="P13" s="647"/>
      <c r="Q13" s="647"/>
      <c r="R13" s="647" t="s">
        <v>237</v>
      </c>
      <c r="S13" s="647" t="s">
        <v>238</v>
      </c>
      <c r="T13" s="647"/>
      <c r="U13" s="647"/>
      <c r="V13" s="647"/>
      <c r="W13" s="647"/>
      <c r="X13" s="647"/>
      <c r="Y13" s="647"/>
    </row>
    <row r="14" spans="1:25" ht="130.5" customHeight="1" x14ac:dyDescent="0.2">
      <c r="A14" s="647"/>
      <c r="B14" s="647"/>
      <c r="C14" s="647"/>
      <c r="D14" s="647"/>
      <c r="E14" s="647"/>
      <c r="F14" s="605" t="s">
        <v>241</v>
      </c>
      <c r="G14" s="605" t="s">
        <v>242</v>
      </c>
      <c r="H14" s="605" t="s">
        <v>243</v>
      </c>
      <c r="I14" s="605" t="s">
        <v>244</v>
      </c>
      <c r="J14" s="647"/>
      <c r="K14" s="605" t="s">
        <v>241</v>
      </c>
      <c r="L14" s="605" t="s">
        <v>242</v>
      </c>
      <c r="M14" s="605" t="s">
        <v>243</v>
      </c>
      <c r="N14" s="605" t="s">
        <v>244</v>
      </c>
      <c r="O14" s="647"/>
      <c r="P14" s="647"/>
      <c r="Q14" s="647"/>
      <c r="R14" s="647"/>
      <c r="S14" s="605" t="s">
        <v>245</v>
      </c>
      <c r="T14" s="605" t="s">
        <v>246</v>
      </c>
      <c r="U14" s="647"/>
      <c r="V14" s="605">
        <v>2024</v>
      </c>
      <c r="W14" s="605">
        <v>2025</v>
      </c>
      <c r="X14" s="605">
        <v>2026</v>
      </c>
      <c r="Y14" s="647"/>
    </row>
    <row r="15" spans="1:25" ht="15.75" x14ac:dyDescent="0.2">
      <c r="A15" s="563" t="s">
        <v>120</v>
      </c>
      <c r="B15" s="563" t="s">
        <v>68</v>
      </c>
      <c r="C15" s="563" t="s">
        <v>72</v>
      </c>
      <c r="D15" s="563" t="s">
        <v>75</v>
      </c>
      <c r="E15" s="563" t="s">
        <v>76</v>
      </c>
      <c r="F15" s="563" t="s">
        <v>248</v>
      </c>
      <c r="G15" s="563" t="s">
        <v>249</v>
      </c>
      <c r="H15" s="563" t="s">
        <v>250</v>
      </c>
      <c r="I15" s="563" t="s">
        <v>251</v>
      </c>
      <c r="J15" s="563" t="s">
        <v>252</v>
      </c>
      <c r="K15" s="563" t="s">
        <v>253</v>
      </c>
      <c r="L15" s="563" t="s">
        <v>254</v>
      </c>
      <c r="M15" s="563" t="s">
        <v>255</v>
      </c>
      <c r="N15" s="563" t="s">
        <v>256</v>
      </c>
      <c r="O15" s="563" t="s">
        <v>257</v>
      </c>
      <c r="P15" s="563" t="s">
        <v>258</v>
      </c>
      <c r="Q15" s="563" t="s">
        <v>259</v>
      </c>
      <c r="R15" s="563" t="s">
        <v>260</v>
      </c>
      <c r="S15" s="563" t="s">
        <v>261</v>
      </c>
      <c r="T15" s="563" t="s">
        <v>262</v>
      </c>
      <c r="U15" s="563" t="s">
        <v>263</v>
      </c>
      <c r="V15" s="563" t="s">
        <v>264</v>
      </c>
      <c r="W15" s="563" t="s">
        <v>265</v>
      </c>
      <c r="X15" s="563" t="s">
        <v>266</v>
      </c>
      <c r="Y15" s="563" t="s">
        <v>267</v>
      </c>
    </row>
    <row r="16" spans="1:25" ht="15.75" customHeight="1" x14ac:dyDescent="0.2">
      <c r="A16" s="564" t="s">
        <v>12</v>
      </c>
      <c r="B16" s="564"/>
      <c r="C16" s="564"/>
      <c r="D16" s="564"/>
      <c r="E16" s="564"/>
      <c r="F16" s="564"/>
      <c r="G16" s="564"/>
      <c r="H16" s="564"/>
      <c r="I16" s="564"/>
      <c r="J16" s="564"/>
      <c r="K16" s="564"/>
      <c r="L16" s="564"/>
      <c r="M16" s="564"/>
      <c r="N16" s="564"/>
      <c r="O16" s="564"/>
      <c r="P16" s="564"/>
      <c r="Q16" s="564"/>
      <c r="R16" s="565"/>
      <c r="S16" s="565"/>
      <c r="T16" s="565"/>
      <c r="U16" s="565"/>
      <c r="V16" s="565"/>
      <c r="W16" s="565"/>
      <c r="X16" s="565"/>
      <c r="Y16" s="565"/>
    </row>
    <row r="17" spans="1:29" ht="32.25" customHeight="1" x14ac:dyDescent="0.2">
      <c r="A17" s="564" t="s">
        <v>13</v>
      </c>
      <c r="B17" s="564"/>
      <c r="C17" s="564"/>
      <c r="D17" s="564"/>
      <c r="E17" s="564"/>
      <c r="F17" s="564"/>
      <c r="G17" s="564"/>
      <c r="H17" s="564"/>
      <c r="I17" s="564"/>
      <c r="J17" s="564"/>
      <c r="K17" s="564"/>
      <c r="L17" s="564"/>
      <c r="M17" s="564"/>
      <c r="N17" s="564"/>
      <c r="O17" s="564"/>
      <c r="P17" s="564"/>
      <c r="Q17" s="564"/>
      <c r="R17" s="565"/>
      <c r="S17" s="565"/>
      <c r="T17" s="565"/>
      <c r="U17" s="565"/>
      <c r="V17" s="565"/>
      <c r="W17" s="565"/>
      <c r="X17" s="565"/>
      <c r="Y17" s="565"/>
    </row>
    <row r="18" spans="1:29" ht="25.5" customHeight="1" x14ac:dyDescent="0.2">
      <c r="A18" s="564" t="s">
        <v>14</v>
      </c>
      <c r="B18" s="564"/>
      <c r="C18" s="564"/>
      <c r="D18" s="564"/>
      <c r="E18" s="564"/>
      <c r="F18" s="564"/>
      <c r="G18" s="564"/>
      <c r="H18" s="564"/>
      <c r="I18" s="564"/>
      <c r="J18" s="564"/>
      <c r="K18" s="564"/>
      <c r="L18" s="564"/>
      <c r="M18" s="564"/>
      <c r="N18" s="564"/>
      <c r="O18" s="564"/>
      <c r="P18" s="564"/>
      <c r="Q18" s="564"/>
      <c r="R18" s="565"/>
      <c r="S18" s="565"/>
      <c r="T18" s="565"/>
      <c r="U18" s="565"/>
      <c r="V18" s="565"/>
      <c r="W18" s="565"/>
      <c r="X18" s="565"/>
      <c r="Y18" s="565"/>
    </row>
    <row r="19" spans="1:29" ht="27.75" customHeight="1" x14ac:dyDescent="0.2">
      <c r="A19" s="566" t="s">
        <v>15</v>
      </c>
      <c r="B19" s="564"/>
      <c r="C19" s="564"/>
      <c r="D19" s="564"/>
      <c r="E19" s="564"/>
      <c r="F19" s="564"/>
      <c r="G19" s="564"/>
      <c r="H19" s="564"/>
      <c r="I19" s="564"/>
      <c r="J19" s="564"/>
      <c r="K19" s="564"/>
      <c r="L19" s="564"/>
      <c r="M19" s="564"/>
      <c r="N19" s="564"/>
      <c r="O19" s="564"/>
      <c r="P19" s="564"/>
      <c r="Q19" s="564"/>
      <c r="R19" s="565"/>
      <c r="S19" s="565"/>
      <c r="T19" s="565"/>
      <c r="U19" s="565"/>
      <c r="V19" s="565"/>
      <c r="W19" s="565"/>
      <c r="X19" s="565"/>
      <c r="Y19" s="565"/>
    </row>
    <row r="20" spans="1:29" ht="21" customHeight="1" x14ac:dyDescent="0.2">
      <c r="A20" s="566" t="s">
        <v>16</v>
      </c>
      <c r="B20" s="564"/>
      <c r="C20" s="564"/>
      <c r="D20" s="564"/>
      <c r="E20" s="564"/>
      <c r="F20" s="564"/>
      <c r="G20" s="564"/>
      <c r="H20" s="564"/>
      <c r="I20" s="564"/>
      <c r="J20" s="564"/>
      <c r="K20" s="564"/>
      <c r="L20" s="564"/>
      <c r="M20" s="564"/>
      <c r="N20" s="564"/>
      <c r="O20" s="564"/>
      <c r="P20" s="564"/>
      <c r="Q20" s="564"/>
      <c r="R20" s="565"/>
      <c r="S20" s="565"/>
      <c r="T20" s="565"/>
      <c r="U20" s="565"/>
      <c r="V20" s="565"/>
      <c r="W20" s="565"/>
      <c r="X20" s="565"/>
      <c r="Y20" s="565"/>
    </row>
    <row r="21" spans="1:29" ht="25.5" customHeight="1" x14ac:dyDescent="0.2">
      <c r="A21" s="566" t="s">
        <v>283</v>
      </c>
      <c r="B21" s="564"/>
      <c r="C21" s="567"/>
      <c r="D21" s="564"/>
      <c r="E21" s="564"/>
      <c r="F21" s="564"/>
      <c r="G21" s="564"/>
      <c r="H21" s="564"/>
      <c r="I21" s="564"/>
      <c r="J21" s="564"/>
      <c r="K21" s="564"/>
      <c r="L21" s="564"/>
      <c r="M21" s="564"/>
      <c r="N21" s="564"/>
      <c r="O21" s="564"/>
      <c r="P21" s="564"/>
      <c r="Q21" s="564"/>
      <c r="R21" s="565">
        <v>0</v>
      </c>
      <c r="S21" s="565">
        <v>0</v>
      </c>
      <c r="T21" s="565">
        <v>0</v>
      </c>
      <c r="U21" s="565">
        <v>0</v>
      </c>
      <c r="V21" s="565">
        <v>0</v>
      </c>
      <c r="W21" s="565">
        <v>0</v>
      </c>
      <c r="X21" s="565">
        <v>0</v>
      </c>
      <c r="Y21" s="565">
        <v>0</v>
      </c>
    </row>
    <row r="22" spans="1:29" ht="27" customHeight="1" x14ac:dyDescent="0.2">
      <c r="A22" s="566" t="s">
        <v>17</v>
      </c>
      <c r="B22" s="564"/>
      <c r="C22" s="564"/>
      <c r="D22" s="564"/>
      <c r="E22" s="564"/>
      <c r="F22" s="564"/>
      <c r="G22" s="564"/>
      <c r="H22" s="564"/>
      <c r="I22" s="564"/>
      <c r="J22" s="564"/>
      <c r="K22" s="564"/>
      <c r="L22" s="564"/>
      <c r="M22" s="564"/>
      <c r="N22" s="564"/>
      <c r="O22" s="564"/>
      <c r="P22" s="564"/>
      <c r="Q22" s="564"/>
      <c r="R22" s="565"/>
      <c r="S22" s="565"/>
      <c r="T22" s="565"/>
      <c r="U22" s="565"/>
      <c r="V22" s="565"/>
      <c r="W22" s="565"/>
      <c r="X22" s="565"/>
      <c r="Y22" s="565"/>
    </row>
    <row r="23" spans="1:29" ht="24" customHeight="1" x14ac:dyDescent="0.2">
      <c r="A23" s="566" t="s">
        <v>285</v>
      </c>
      <c r="B23" s="564"/>
      <c r="C23" s="567"/>
      <c r="D23" s="564"/>
      <c r="E23" s="564"/>
      <c r="F23" s="564"/>
      <c r="G23" s="564"/>
      <c r="H23" s="564"/>
      <c r="I23" s="564"/>
      <c r="J23" s="564"/>
      <c r="K23" s="564"/>
      <c r="L23" s="564"/>
      <c r="M23" s="564"/>
      <c r="N23" s="564"/>
      <c r="O23" s="564"/>
      <c r="P23" s="564"/>
      <c r="Q23" s="564"/>
      <c r="R23" s="565">
        <v>0</v>
      </c>
      <c r="S23" s="565">
        <v>0</v>
      </c>
      <c r="T23" s="565">
        <v>0</v>
      </c>
      <c r="U23" s="565">
        <v>0</v>
      </c>
      <c r="V23" s="565">
        <v>0</v>
      </c>
      <c r="W23" s="565">
        <v>0</v>
      </c>
      <c r="X23" s="565">
        <v>0</v>
      </c>
      <c r="Y23" s="565">
        <v>0</v>
      </c>
    </row>
    <row r="24" spans="1:29" ht="27.75" customHeight="1" x14ac:dyDescent="0.2">
      <c r="A24" s="566" t="s">
        <v>286</v>
      </c>
      <c r="B24" s="564"/>
      <c r="C24" s="564"/>
      <c r="D24" s="564"/>
      <c r="E24" s="564"/>
      <c r="F24" s="564"/>
      <c r="G24" s="564"/>
      <c r="H24" s="564"/>
      <c r="I24" s="564"/>
      <c r="J24" s="564"/>
      <c r="K24" s="564"/>
      <c r="L24" s="564"/>
      <c r="M24" s="564"/>
      <c r="N24" s="564"/>
      <c r="O24" s="564"/>
      <c r="P24" s="564"/>
      <c r="Q24" s="564"/>
      <c r="R24" s="565"/>
      <c r="S24" s="565"/>
      <c r="T24" s="565"/>
      <c r="U24" s="565"/>
      <c r="V24" s="565"/>
      <c r="W24" s="565"/>
      <c r="X24" s="565"/>
      <c r="Y24" s="565"/>
    </row>
    <row r="25" spans="1:29" ht="27" customHeight="1" x14ac:dyDescent="0.2">
      <c r="A25" s="566" t="s">
        <v>18</v>
      </c>
      <c r="B25" s="564"/>
      <c r="C25" s="564"/>
      <c r="D25" s="564"/>
      <c r="E25" s="564"/>
      <c r="F25" s="564"/>
      <c r="G25" s="564"/>
      <c r="H25" s="564"/>
      <c r="I25" s="564"/>
      <c r="J25" s="564"/>
      <c r="K25" s="564"/>
      <c r="L25" s="564"/>
      <c r="M25" s="564"/>
      <c r="N25" s="564"/>
      <c r="O25" s="564"/>
      <c r="P25" s="564"/>
      <c r="Q25" s="564"/>
      <c r="R25" s="565"/>
      <c r="S25" s="565"/>
      <c r="T25" s="565"/>
      <c r="U25" s="565"/>
      <c r="V25" s="565"/>
      <c r="W25" s="565"/>
      <c r="X25" s="565"/>
      <c r="Y25" s="565"/>
    </row>
    <row r="26" spans="1:29" ht="27" customHeight="1" x14ac:dyDescent="0.2">
      <c r="A26" s="566" t="s">
        <v>19</v>
      </c>
      <c r="B26" s="564"/>
      <c r="C26" s="564"/>
      <c r="D26" s="564"/>
      <c r="E26" s="564"/>
      <c r="F26" s="564"/>
      <c r="G26" s="564"/>
      <c r="H26" s="564"/>
      <c r="I26" s="564"/>
      <c r="J26" s="564"/>
      <c r="K26" s="564"/>
      <c r="L26" s="564"/>
      <c r="M26" s="564"/>
      <c r="N26" s="564"/>
      <c r="O26" s="564"/>
      <c r="P26" s="564"/>
      <c r="Q26" s="564"/>
      <c r="R26" s="565"/>
      <c r="S26" s="565"/>
      <c r="T26" s="565"/>
      <c r="U26" s="565"/>
      <c r="V26" s="565"/>
      <c r="W26" s="565"/>
      <c r="X26" s="565"/>
      <c r="Y26" s="565"/>
    </row>
    <row r="27" spans="1:29" s="561" customFormat="1" ht="65.25" customHeight="1" x14ac:dyDescent="0.25">
      <c r="A27" s="568" t="s">
        <v>20</v>
      </c>
      <c r="B27" s="564" t="s">
        <v>21</v>
      </c>
      <c r="C27" s="564" t="s">
        <v>439</v>
      </c>
      <c r="D27" s="564" t="s">
        <v>438</v>
      </c>
      <c r="E27" s="569" t="s">
        <v>440</v>
      </c>
      <c r="F27" s="564">
        <v>0</v>
      </c>
      <c r="G27" s="564">
        <v>0</v>
      </c>
      <c r="H27" s="564">
        <v>0</v>
      </c>
      <c r="I27" s="564">
        <v>0</v>
      </c>
      <c r="J27" s="564">
        <v>0</v>
      </c>
      <c r="K27" s="564">
        <v>0</v>
      </c>
      <c r="L27" s="564">
        <v>0</v>
      </c>
      <c r="M27" s="564">
        <v>0</v>
      </c>
      <c r="N27" s="564">
        <v>0</v>
      </c>
      <c r="O27" s="564">
        <v>0</v>
      </c>
      <c r="P27" s="564">
        <v>2019</v>
      </c>
      <c r="Q27" s="564">
        <v>2025</v>
      </c>
      <c r="R27" s="615">
        <v>858239.96921924001</v>
      </c>
      <c r="S27" s="615"/>
      <c r="T27" s="615">
        <v>858239.96921924001</v>
      </c>
      <c r="U27" s="616">
        <v>316502.27547696524</v>
      </c>
      <c r="V27" s="616">
        <v>290679.94660184113</v>
      </c>
      <c r="W27" s="616">
        <v>194665.33725190262</v>
      </c>
      <c r="X27" s="616">
        <v>56392.409888530921</v>
      </c>
      <c r="Y27" s="615">
        <v>0</v>
      </c>
      <c r="Z27" s="570"/>
    </row>
    <row r="28" spans="1:29" s="561" customFormat="1" ht="65.25" customHeight="1" x14ac:dyDescent="0.25">
      <c r="A28" s="568" t="s">
        <v>181</v>
      </c>
      <c r="B28" s="564" t="s">
        <v>23</v>
      </c>
      <c r="C28" s="564" t="s">
        <v>439</v>
      </c>
      <c r="D28" s="564" t="s">
        <v>438</v>
      </c>
      <c r="E28" s="569" t="s">
        <v>440</v>
      </c>
      <c r="F28" s="564">
        <v>0</v>
      </c>
      <c r="G28" s="564">
        <v>0</v>
      </c>
      <c r="H28" s="564">
        <v>0</v>
      </c>
      <c r="I28" s="564">
        <v>0</v>
      </c>
      <c r="J28" s="564">
        <v>0</v>
      </c>
      <c r="K28" s="564">
        <v>0</v>
      </c>
      <c r="L28" s="564">
        <v>0</v>
      </c>
      <c r="M28" s="564">
        <v>0</v>
      </c>
      <c r="N28" s="564">
        <v>0</v>
      </c>
      <c r="O28" s="564">
        <v>0</v>
      </c>
      <c r="P28" s="564">
        <v>2021</v>
      </c>
      <c r="Q28" s="564">
        <v>2025</v>
      </c>
      <c r="R28" s="615">
        <v>61367.462298064303</v>
      </c>
      <c r="S28" s="571"/>
      <c r="T28" s="571">
        <v>61367.462298064303</v>
      </c>
      <c r="U28" s="616">
        <v>700.66443000000004</v>
      </c>
      <c r="V28" s="571">
        <v>0</v>
      </c>
      <c r="W28" s="571">
        <v>60666.797868064306</v>
      </c>
      <c r="X28" s="571">
        <v>0</v>
      </c>
      <c r="Y28" s="571">
        <v>0</v>
      </c>
      <c r="Z28" s="570"/>
      <c r="AB28" s="572"/>
      <c r="AC28" s="572"/>
    </row>
    <row r="29" spans="1:29" s="561" customFormat="1" ht="69" customHeight="1" x14ac:dyDescent="0.25">
      <c r="A29" s="568" t="s">
        <v>182</v>
      </c>
      <c r="B29" s="564" t="s">
        <v>192</v>
      </c>
      <c r="C29" s="564" t="s">
        <v>439</v>
      </c>
      <c r="D29" s="564" t="s">
        <v>438</v>
      </c>
      <c r="E29" s="569" t="s">
        <v>440</v>
      </c>
      <c r="F29" s="564">
        <v>0</v>
      </c>
      <c r="G29" s="564">
        <v>0</v>
      </c>
      <c r="H29" s="564">
        <v>0</v>
      </c>
      <c r="I29" s="564">
        <v>0</v>
      </c>
      <c r="J29" s="564">
        <v>0</v>
      </c>
      <c r="K29" s="564">
        <v>0</v>
      </c>
      <c r="L29" s="564">
        <v>0</v>
      </c>
      <c r="M29" s="564">
        <v>0</v>
      </c>
      <c r="N29" s="564">
        <v>0</v>
      </c>
      <c r="O29" s="564">
        <v>0</v>
      </c>
      <c r="P29" s="564">
        <v>2022</v>
      </c>
      <c r="Q29" s="564">
        <v>2025</v>
      </c>
      <c r="R29" s="615">
        <v>31654.808140004683</v>
      </c>
      <c r="S29" s="571"/>
      <c r="T29" s="571">
        <v>31654.808140004683</v>
      </c>
      <c r="U29" s="616">
        <v>1563.2691499999999</v>
      </c>
      <c r="V29" s="571">
        <v>0</v>
      </c>
      <c r="W29" s="571">
        <v>30091.538990004683</v>
      </c>
      <c r="X29" s="571">
        <v>0</v>
      </c>
      <c r="Y29" s="571">
        <v>0</v>
      </c>
      <c r="Z29" s="570"/>
      <c r="AB29" s="572"/>
      <c r="AC29" s="572"/>
    </row>
    <row r="30" spans="1:29" s="561" customFormat="1" ht="65.25" customHeight="1" x14ac:dyDescent="0.25">
      <c r="A30" s="568" t="s">
        <v>183</v>
      </c>
      <c r="B30" s="564" t="s">
        <v>24</v>
      </c>
      <c r="C30" s="564" t="s">
        <v>439</v>
      </c>
      <c r="D30" s="564" t="s">
        <v>438</v>
      </c>
      <c r="E30" s="569" t="s">
        <v>440</v>
      </c>
      <c r="F30" s="564">
        <v>0</v>
      </c>
      <c r="G30" s="564">
        <v>0</v>
      </c>
      <c r="H30" s="564">
        <v>0</v>
      </c>
      <c r="I30" s="564">
        <v>0</v>
      </c>
      <c r="J30" s="564">
        <v>0</v>
      </c>
      <c r="K30" s="564">
        <v>0</v>
      </c>
      <c r="L30" s="564">
        <v>0</v>
      </c>
      <c r="M30" s="564">
        <v>0</v>
      </c>
      <c r="N30" s="564">
        <v>0</v>
      </c>
      <c r="O30" s="564">
        <v>0</v>
      </c>
      <c r="P30" s="564">
        <v>2022</v>
      </c>
      <c r="Q30" s="564">
        <v>2025</v>
      </c>
      <c r="R30" s="615">
        <v>95443.455303975468</v>
      </c>
      <c r="S30" s="571"/>
      <c r="T30" s="571">
        <v>95443.455303975468</v>
      </c>
      <c r="U30" s="616">
        <v>5778.5260618713392</v>
      </c>
      <c r="V30" s="571">
        <v>41912.682212947977</v>
      </c>
      <c r="W30" s="571">
        <v>47752.247029156155</v>
      </c>
      <c r="X30" s="571">
        <v>0</v>
      </c>
      <c r="Y30" s="571">
        <v>0</v>
      </c>
      <c r="Z30" s="570"/>
      <c r="AB30" s="572"/>
      <c r="AC30" s="572"/>
    </row>
    <row r="31" spans="1:29" s="561" customFormat="1" ht="66" customHeight="1" x14ac:dyDescent="0.25">
      <c r="A31" s="568" t="s">
        <v>184</v>
      </c>
      <c r="B31" s="564" t="s">
        <v>25</v>
      </c>
      <c r="C31" s="564" t="s">
        <v>439</v>
      </c>
      <c r="D31" s="564" t="s">
        <v>438</v>
      </c>
      <c r="E31" s="569" t="s">
        <v>440</v>
      </c>
      <c r="F31" s="564">
        <v>0</v>
      </c>
      <c r="G31" s="564">
        <v>0</v>
      </c>
      <c r="H31" s="564">
        <v>0</v>
      </c>
      <c r="I31" s="564">
        <v>0</v>
      </c>
      <c r="J31" s="564">
        <v>0</v>
      </c>
      <c r="K31" s="564">
        <v>0</v>
      </c>
      <c r="L31" s="564">
        <v>0</v>
      </c>
      <c r="M31" s="564">
        <v>0</v>
      </c>
      <c r="N31" s="564">
        <v>0</v>
      </c>
      <c r="O31" s="564">
        <v>0</v>
      </c>
      <c r="P31" s="564">
        <v>2022</v>
      </c>
      <c r="Q31" s="564">
        <v>2024</v>
      </c>
      <c r="R31" s="615">
        <v>552109.98149151471</v>
      </c>
      <c r="S31" s="571"/>
      <c r="T31" s="571">
        <v>552109.98149151471</v>
      </c>
      <c r="U31" s="616">
        <v>303342.71710262157</v>
      </c>
      <c r="V31" s="571">
        <v>248767.26438889315</v>
      </c>
      <c r="W31" s="571">
        <v>0</v>
      </c>
      <c r="X31" s="571">
        <v>0</v>
      </c>
      <c r="Y31" s="571">
        <v>0</v>
      </c>
      <c r="Z31" s="570"/>
      <c r="AB31" s="572"/>
      <c r="AC31" s="572"/>
    </row>
    <row r="32" spans="1:29" s="561" customFormat="1" ht="62.25" customHeight="1" x14ac:dyDescent="0.25">
      <c r="A32" s="568" t="s">
        <v>185</v>
      </c>
      <c r="B32" s="564" t="s">
        <v>26</v>
      </c>
      <c r="C32" s="564" t="s">
        <v>439</v>
      </c>
      <c r="D32" s="564" t="s">
        <v>438</v>
      </c>
      <c r="E32" s="569" t="s">
        <v>440</v>
      </c>
      <c r="F32" s="564">
        <v>0</v>
      </c>
      <c r="G32" s="564">
        <v>0</v>
      </c>
      <c r="H32" s="564">
        <v>0</v>
      </c>
      <c r="I32" s="564">
        <v>0</v>
      </c>
      <c r="J32" s="564">
        <v>0</v>
      </c>
      <c r="K32" s="564">
        <v>0</v>
      </c>
      <c r="L32" s="564">
        <v>0</v>
      </c>
      <c r="M32" s="564">
        <v>0</v>
      </c>
      <c r="N32" s="564">
        <v>0</v>
      </c>
      <c r="O32" s="564">
        <v>0</v>
      </c>
      <c r="P32" s="564">
        <v>2022</v>
      </c>
      <c r="Q32" s="564">
        <v>2026</v>
      </c>
      <c r="R32" s="615">
        <v>89699.303551740435</v>
      </c>
      <c r="S32" s="571"/>
      <c r="T32" s="571">
        <v>89699.303551740435</v>
      </c>
      <c r="U32" s="616">
        <v>4745.5442185709726</v>
      </c>
      <c r="V32" s="571">
        <v>0</v>
      </c>
      <c r="W32" s="571">
        <v>28561.349444638538</v>
      </c>
      <c r="X32" s="571">
        <v>56392.409888530921</v>
      </c>
      <c r="Y32" s="571">
        <v>0</v>
      </c>
      <c r="Z32" s="570"/>
      <c r="AB32" s="572"/>
      <c r="AC32" s="572"/>
    </row>
    <row r="33" spans="1:29" s="561" customFormat="1" ht="65.25" customHeight="1" x14ac:dyDescent="0.25">
      <c r="A33" s="568" t="s">
        <v>186</v>
      </c>
      <c r="B33" s="564" t="s">
        <v>27</v>
      </c>
      <c r="C33" s="564" t="s">
        <v>439</v>
      </c>
      <c r="D33" s="564" t="s">
        <v>438</v>
      </c>
      <c r="E33" s="569" t="s">
        <v>440</v>
      </c>
      <c r="F33" s="564">
        <v>0</v>
      </c>
      <c r="G33" s="564">
        <v>0</v>
      </c>
      <c r="H33" s="564">
        <v>0</v>
      </c>
      <c r="I33" s="564">
        <v>0</v>
      </c>
      <c r="J33" s="564">
        <v>0</v>
      </c>
      <c r="K33" s="564">
        <v>0</v>
      </c>
      <c r="L33" s="564">
        <v>0</v>
      </c>
      <c r="M33" s="564">
        <v>0</v>
      </c>
      <c r="N33" s="564">
        <v>0</v>
      </c>
      <c r="O33" s="564">
        <v>0</v>
      </c>
      <c r="P33" s="564">
        <v>2022</v>
      </c>
      <c r="Q33" s="564">
        <v>2025</v>
      </c>
      <c r="R33" s="615">
        <v>27964.958433940305</v>
      </c>
      <c r="S33" s="571"/>
      <c r="T33" s="571">
        <v>27964.958433940305</v>
      </c>
      <c r="U33" s="616">
        <v>371.55451390135579</v>
      </c>
      <c r="V33" s="571">
        <v>0</v>
      </c>
      <c r="W33" s="571">
        <v>27593.403920038949</v>
      </c>
      <c r="X33" s="571">
        <v>0</v>
      </c>
      <c r="Y33" s="571">
        <v>0</v>
      </c>
      <c r="Z33" s="570"/>
      <c r="AB33" s="572"/>
      <c r="AC33" s="572"/>
    </row>
    <row r="34" spans="1:29" s="561" customFormat="1" ht="58.5" customHeight="1" x14ac:dyDescent="0.25">
      <c r="A34" s="568" t="s">
        <v>28</v>
      </c>
      <c r="B34" s="564" t="s">
        <v>193</v>
      </c>
      <c r="C34" s="564" t="s">
        <v>439</v>
      </c>
      <c r="D34" s="564" t="s">
        <v>438</v>
      </c>
      <c r="E34" s="569" t="s">
        <v>441</v>
      </c>
      <c r="F34" s="564">
        <v>0</v>
      </c>
      <c r="G34" s="564">
        <v>0</v>
      </c>
      <c r="H34" s="564">
        <v>0</v>
      </c>
      <c r="I34" s="564">
        <v>0</v>
      </c>
      <c r="J34" s="564">
        <v>0</v>
      </c>
      <c r="K34" s="564">
        <v>0</v>
      </c>
      <c r="L34" s="564">
        <v>0</v>
      </c>
      <c r="M34" s="564">
        <v>0</v>
      </c>
      <c r="N34" s="564">
        <v>0</v>
      </c>
      <c r="O34" s="564">
        <v>0</v>
      </c>
      <c r="P34" s="564">
        <v>2021</v>
      </c>
      <c r="Q34" s="564">
        <v>2024</v>
      </c>
      <c r="R34" s="615">
        <v>993385.80628189258</v>
      </c>
      <c r="S34" s="571">
        <v>25135.985649725408</v>
      </c>
      <c r="T34" s="571">
        <v>968249.82063216716</v>
      </c>
      <c r="U34" s="616">
        <v>190735.19424053284</v>
      </c>
      <c r="V34" s="571">
        <v>802650.61204135977</v>
      </c>
      <c r="W34" s="571">
        <v>0</v>
      </c>
      <c r="X34" s="571">
        <v>0</v>
      </c>
      <c r="Y34" s="571">
        <v>0</v>
      </c>
      <c r="Z34" s="570"/>
      <c r="AB34" s="572"/>
      <c r="AC34" s="572"/>
    </row>
    <row r="35" spans="1:29" s="561" customFormat="1" ht="65.25" customHeight="1" x14ac:dyDescent="0.25">
      <c r="A35" s="568" t="s">
        <v>29</v>
      </c>
      <c r="B35" s="569" t="s">
        <v>200</v>
      </c>
      <c r="C35" s="564" t="s">
        <v>439</v>
      </c>
      <c r="D35" s="564" t="s">
        <v>438</v>
      </c>
      <c r="E35" s="569" t="s">
        <v>440</v>
      </c>
      <c r="F35" s="564">
        <v>0</v>
      </c>
      <c r="G35" s="564">
        <v>0</v>
      </c>
      <c r="H35" s="564">
        <v>0</v>
      </c>
      <c r="I35" s="564">
        <v>0</v>
      </c>
      <c r="J35" s="564">
        <v>0</v>
      </c>
      <c r="K35" s="564">
        <v>0</v>
      </c>
      <c r="L35" s="564">
        <v>0</v>
      </c>
      <c r="M35" s="564">
        <v>0</v>
      </c>
      <c r="N35" s="564">
        <v>0</v>
      </c>
      <c r="O35" s="564">
        <v>0</v>
      </c>
      <c r="P35" s="564">
        <v>2025</v>
      </c>
      <c r="Q35" s="564">
        <v>2025</v>
      </c>
      <c r="R35" s="615">
        <v>15768.833078605394</v>
      </c>
      <c r="S35" s="571"/>
      <c r="T35" s="571">
        <v>15768.833078605394</v>
      </c>
      <c r="U35" s="617">
        <v>0</v>
      </c>
      <c r="V35" s="571">
        <v>0</v>
      </c>
      <c r="W35" s="571">
        <v>15768.833078605394</v>
      </c>
      <c r="X35" s="571">
        <v>0</v>
      </c>
      <c r="Y35" s="571">
        <v>0</v>
      </c>
      <c r="Z35" s="570"/>
      <c r="AB35" s="572"/>
      <c r="AC35" s="572"/>
    </row>
    <row r="36" spans="1:29" s="561" customFormat="1" ht="59.25" customHeight="1" x14ac:dyDescent="0.25">
      <c r="A36" s="568" t="s">
        <v>178</v>
      </c>
      <c r="B36" s="569" t="s">
        <v>201</v>
      </c>
      <c r="C36" s="564" t="s">
        <v>439</v>
      </c>
      <c r="D36" s="564" t="s">
        <v>438</v>
      </c>
      <c r="E36" s="569" t="s">
        <v>441</v>
      </c>
      <c r="F36" s="564">
        <v>0</v>
      </c>
      <c r="G36" s="564">
        <v>0</v>
      </c>
      <c r="H36" s="564">
        <v>0</v>
      </c>
      <c r="I36" s="564">
        <v>0</v>
      </c>
      <c r="J36" s="564">
        <v>0</v>
      </c>
      <c r="K36" s="564">
        <v>0</v>
      </c>
      <c r="L36" s="564">
        <v>0</v>
      </c>
      <c r="M36" s="564">
        <v>0</v>
      </c>
      <c r="N36" s="564">
        <v>0</v>
      </c>
      <c r="O36" s="564">
        <v>0</v>
      </c>
      <c r="P36" s="564">
        <v>2026</v>
      </c>
      <c r="Q36" s="564">
        <v>2028</v>
      </c>
      <c r="R36" s="615">
        <v>153369.83170603431</v>
      </c>
      <c r="S36" s="571"/>
      <c r="T36" s="571">
        <v>153369.83170603431</v>
      </c>
      <c r="U36" s="617">
        <v>0</v>
      </c>
      <c r="V36" s="571">
        <v>0</v>
      </c>
      <c r="W36" s="571">
        <v>0</v>
      </c>
      <c r="X36" s="571">
        <v>152154.38679895908</v>
      </c>
      <c r="Y36" s="571">
        <v>1215.4449070752278</v>
      </c>
      <c r="Z36" s="570"/>
      <c r="AB36" s="572"/>
      <c r="AC36" s="572"/>
    </row>
    <row r="37" spans="1:29" s="561" customFormat="1" ht="15.75" customHeight="1" x14ac:dyDescent="0.25">
      <c r="A37" s="566" t="s">
        <v>30</v>
      </c>
      <c r="B37" s="564"/>
      <c r="C37" s="567"/>
      <c r="D37" s="564"/>
      <c r="E37" s="564"/>
      <c r="F37" s="564"/>
      <c r="G37" s="564"/>
      <c r="H37" s="564"/>
      <c r="I37" s="564"/>
      <c r="J37" s="564"/>
      <c r="K37" s="564"/>
      <c r="L37" s="564"/>
      <c r="M37" s="564"/>
      <c r="N37" s="564"/>
      <c r="O37" s="564"/>
      <c r="P37" s="564"/>
      <c r="Q37" s="564"/>
      <c r="R37" s="573">
        <v>2020764.4402857721</v>
      </c>
      <c r="S37" s="573">
        <v>25135.985649725408</v>
      </c>
      <c r="T37" s="573">
        <v>1995628.4546360467</v>
      </c>
      <c r="U37" s="573">
        <v>507237.46971749805</v>
      </c>
      <c r="V37" s="573">
        <v>1093330.5586432009</v>
      </c>
      <c r="W37" s="573">
        <v>210434.170330508</v>
      </c>
      <c r="X37" s="573">
        <v>208546.79668749002</v>
      </c>
      <c r="Y37" s="573">
        <v>1215.4449070752278</v>
      </c>
      <c r="Z37" s="570"/>
      <c r="AB37" s="572"/>
      <c r="AC37" s="572"/>
    </row>
    <row r="38" spans="1:29" ht="36" customHeight="1" x14ac:dyDescent="0.25">
      <c r="A38" s="648" t="s">
        <v>31</v>
      </c>
      <c r="B38" s="648"/>
      <c r="C38" s="648"/>
      <c r="D38" s="648"/>
      <c r="E38" s="648"/>
      <c r="F38" s="648"/>
      <c r="G38" s="648"/>
      <c r="H38" s="648"/>
      <c r="I38" s="648"/>
      <c r="J38" s="648"/>
      <c r="K38" s="648"/>
      <c r="L38" s="648"/>
      <c r="M38" s="648"/>
      <c r="N38" s="648"/>
      <c r="O38" s="648"/>
      <c r="P38" s="648"/>
      <c r="Q38" s="648"/>
      <c r="R38" s="648"/>
      <c r="S38" s="648"/>
      <c r="T38" s="648"/>
      <c r="U38" s="648"/>
      <c r="V38" s="648"/>
      <c r="W38" s="648"/>
      <c r="X38" s="648"/>
      <c r="Y38" s="648"/>
      <c r="AB38" s="572"/>
      <c r="AC38" s="572"/>
    </row>
    <row r="39" spans="1:29" ht="21" customHeight="1" x14ac:dyDescent="0.25">
      <c r="A39" s="566" t="s">
        <v>287</v>
      </c>
      <c r="B39" s="564"/>
      <c r="C39" s="567"/>
      <c r="D39" s="564"/>
      <c r="E39" s="564"/>
      <c r="F39" s="564"/>
      <c r="G39" s="564"/>
      <c r="H39" s="564"/>
      <c r="I39" s="564"/>
      <c r="J39" s="564"/>
      <c r="K39" s="564"/>
      <c r="L39" s="564"/>
      <c r="M39" s="564"/>
      <c r="N39" s="564"/>
      <c r="O39" s="564"/>
      <c r="P39" s="564"/>
      <c r="Q39" s="564"/>
      <c r="R39" s="565">
        <v>0</v>
      </c>
      <c r="S39" s="565">
        <v>0</v>
      </c>
      <c r="T39" s="565">
        <v>0</v>
      </c>
      <c r="U39" s="565">
        <v>0</v>
      </c>
      <c r="V39" s="565">
        <v>0</v>
      </c>
      <c r="W39" s="565">
        <v>0</v>
      </c>
      <c r="X39" s="565">
        <v>0</v>
      </c>
      <c r="Y39" s="565">
        <v>0</v>
      </c>
      <c r="AB39" s="572"/>
      <c r="AC39" s="572"/>
    </row>
    <row r="40" spans="1:29" ht="22.5" customHeight="1" x14ac:dyDescent="0.2">
      <c r="A40" s="566" t="s">
        <v>33</v>
      </c>
      <c r="B40" s="564"/>
      <c r="C40" s="564"/>
      <c r="D40" s="564"/>
      <c r="E40" s="564"/>
      <c r="F40" s="564"/>
      <c r="G40" s="564"/>
      <c r="H40" s="564"/>
      <c r="I40" s="564"/>
      <c r="J40" s="564"/>
      <c r="K40" s="564"/>
      <c r="L40" s="564"/>
      <c r="M40" s="564"/>
      <c r="N40" s="564"/>
      <c r="O40" s="564"/>
      <c r="P40" s="564"/>
      <c r="Q40" s="564"/>
      <c r="R40" s="565"/>
      <c r="S40" s="565"/>
      <c r="T40" s="565"/>
      <c r="U40" s="565"/>
      <c r="V40" s="565"/>
      <c r="W40" s="565"/>
      <c r="X40" s="565"/>
      <c r="Y40" s="565"/>
    </row>
    <row r="41" spans="1:29" ht="19.5" customHeight="1" x14ac:dyDescent="0.2">
      <c r="A41" s="566" t="s">
        <v>34</v>
      </c>
      <c r="B41" s="564"/>
      <c r="C41" s="564"/>
      <c r="D41" s="564"/>
      <c r="E41" s="564"/>
      <c r="F41" s="564"/>
      <c r="G41" s="564"/>
      <c r="H41" s="564"/>
      <c r="I41" s="564"/>
      <c r="J41" s="564"/>
      <c r="K41" s="564"/>
      <c r="L41" s="564"/>
      <c r="M41" s="564"/>
      <c r="N41" s="564"/>
      <c r="O41" s="564"/>
      <c r="P41" s="564"/>
      <c r="Q41" s="564"/>
      <c r="R41" s="565"/>
      <c r="S41" s="565"/>
      <c r="T41" s="565"/>
      <c r="U41" s="565"/>
      <c r="V41" s="565"/>
      <c r="W41" s="565"/>
      <c r="X41" s="565"/>
      <c r="Y41" s="565"/>
    </row>
    <row r="42" spans="1:29" ht="18.75" customHeight="1" x14ac:dyDescent="0.2">
      <c r="A42" s="566" t="s">
        <v>35</v>
      </c>
      <c r="B42" s="564"/>
      <c r="C42" s="564"/>
      <c r="D42" s="564"/>
      <c r="E42" s="564"/>
      <c r="F42" s="564"/>
      <c r="G42" s="564"/>
      <c r="H42" s="564"/>
      <c r="I42" s="564"/>
      <c r="J42" s="564"/>
      <c r="K42" s="564"/>
      <c r="L42" s="564"/>
      <c r="M42" s="564"/>
      <c r="N42" s="564"/>
      <c r="O42" s="564"/>
      <c r="P42" s="564"/>
      <c r="Q42" s="564"/>
      <c r="R42" s="565"/>
      <c r="S42" s="565"/>
      <c r="T42" s="565"/>
      <c r="U42" s="565"/>
      <c r="V42" s="565"/>
      <c r="W42" s="565"/>
      <c r="X42" s="565"/>
      <c r="Y42" s="565"/>
    </row>
    <row r="43" spans="1:29" ht="27" customHeight="1" x14ac:dyDescent="0.2">
      <c r="A43" s="566" t="s">
        <v>288</v>
      </c>
      <c r="B43" s="564"/>
      <c r="C43" s="564"/>
      <c r="D43" s="564"/>
      <c r="E43" s="564"/>
      <c r="F43" s="564"/>
      <c r="G43" s="564"/>
      <c r="H43" s="564"/>
      <c r="I43" s="564"/>
      <c r="J43" s="564"/>
      <c r="K43" s="564"/>
      <c r="L43" s="564"/>
      <c r="M43" s="564"/>
      <c r="N43" s="564"/>
      <c r="O43" s="564"/>
      <c r="P43" s="564"/>
      <c r="Q43" s="564"/>
      <c r="R43" s="565">
        <v>0</v>
      </c>
      <c r="S43" s="565">
        <v>0</v>
      </c>
      <c r="T43" s="565">
        <v>0</v>
      </c>
      <c r="U43" s="565">
        <v>0</v>
      </c>
      <c r="V43" s="565">
        <v>0</v>
      </c>
      <c r="W43" s="565">
        <v>0</v>
      </c>
      <c r="X43" s="565">
        <v>0</v>
      </c>
      <c r="Y43" s="565">
        <v>0</v>
      </c>
    </row>
    <row r="44" spans="1:29" ht="48.75" customHeight="1" x14ac:dyDescent="0.2">
      <c r="A44" s="648" t="s">
        <v>289</v>
      </c>
      <c r="B44" s="648"/>
      <c r="C44" s="648"/>
      <c r="D44" s="648"/>
      <c r="E44" s="648"/>
      <c r="F44" s="648"/>
      <c r="G44" s="648"/>
      <c r="H44" s="648"/>
      <c r="I44" s="648"/>
      <c r="J44" s="648"/>
      <c r="K44" s="648"/>
      <c r="L44" s="648"/>
      <c r="M44" s="648"/>
      <c r="N44" s="648"/>
      <c r="O44" s="648"/>
      <c r="P44" s="648"/>
      <c r="Q44" s="648"/>
      <c r="R44" s="648"/>
      <c r="S44" s="648"/>
      <c r="T44" s="648"/>
      <c r="U44" s="648"/>
      <c r="V44" s="648"/>
      <c r="W44" s="648"/>
      <c r="X44" s="648"/>
      <c r="Y44" s="648"/>
    </row>
    <row r="45" spans="1:29" ht="15.75" customHeight="1" x14ac:dyDescent="0.2">
      <c r="A45" s="566" t="s">
        <v>290</v>
      </c>
      <c r="B45" s="564"/>
      <c r="C45" s="567"/>
      <c r="D45" s="567"/>
      <c r="E45" s="564"/>
      <c r="F45" s="564"/>
      <c r="G45" s="564"/>
      <c r="H45" s="564"/>
      <c r="I45" s="564"/>
      <c r="J45" s="564"/>
      <c r="K45" s="564"/>
      <c r="L45" s="564"/>
      <c r="M45" s="564"/>
      <c r="N45" s="564"/>
      <c r="O45" s="564"/>
      <c r="P45" s="564"/>
      <c r="Q45" s="564"/>
      <c r="R45" s="565">
        <v>0</v>
      </c>
      <c r="S45" s="565">
        <v>0</v>
      </c>
      <c r="T45" s="565">
        <v>0</v>
      </c>
      <c r="U45" s="565">
        <v>0</v>
      </c>
      <c r="V45" s="565">
        <v>0</v>
      </c>
      <c r="W45" s="565">
        <v>0</v>
      </c>
      <c r="X45" s="565">
        <v>0</v>
      </c>
      <c r="Y45" s="565">
        <v>0</v>
      </c>
    </row>
    <row r="46" spans="1:29" ht="15.75" customHeight="1" x14ac:dyDescent="0.2">
      <c r="A46" s="566" t="s">
        <v>36</v>
      </c>
      <c r="B46" s="564"/>
      <c r="C46" s="564"/>
      <c r="D46" s="564"/>
      <c r="E46" s="564"/>
      <c r="F46" s="564"/>
      <c r="G46" s="564"/>
      <c r="H46" s="564"/>
      <c r="I46" s="564"/>
      <c r="J46" s="564"/>
      <c r="K46" s="564"/>
      <c r="L46" s="564"/>
      <c r="M46" s="564"/>
      <c r="N46" s="564"/>
      <c r="O46" s="564"/>
      <c r="P46" s="564"/>
      <c r="Q46" s="564"/>
      <c r="R46" s="573">
        <v>2020764.4402857721</v>
      </c>
      <c r="S46" s="573">
        <v>25135.985649725408</v>
      </c>
      <c r="T46" s="573">
        <v>1995628.4546360467</v>
      </c>
      <c r="U46" s="573">
        <v>507237.46971749805</v>
      </c>
      <c r="V46" s="573">
        <v>1093330.5586432009</v>
      </c>
      <c r="W46" s="573">
        <v>210434.170330508</v>
      </c>
      <c r="X46" s="573">
        <v>208546.79668749002</v>
      </c>
      <c r="Y46" s="573">
        <v>1215.4449070752278</v>
      </c>
    </row>
    <row r="47" spans="1:29" ht="15.75" x14ac:dyDescent="0.25">
      <c r="A47" s="561"/>
      <c r="B47" s="561"/>
      <c r="C47" s="561"/>
    </row>
    <row r="48" spans="1:29" ht="15.75" x14ac:dyDescent="0.25">
      <c r="A48" s="561"/>
      <c r="B48" s="647" t="s">
        <v>221</v>
      </c>
      <c r="C48" s="647"/>
      <c r="D48" s="647"/>
      <c r="E48" s="647"/>
      <c r="F48" s="647"/>
      <c r="G48" s="647"/>
      <c r="H48" s="647"/>
      <c r="I48" s="647"/>
      <c r="J48" s="647"/>
      <c r="K48" s="647"/>
      <c r="L48" s="647"/>
    </row>
    <row r="49" spans="1:22" ht="15.75" x14ac:dyDescent="0.2">
      <c r="A49" s="574"/>
      <c r="B49" s="647" t="s">
        <v>225</v>
      </c>
      <c r="C49" s="647" t="s">
        <v>226</v>
      </c>
      <c r="D49" s="647" t="s">
        <v>227</v>
      </c>
      <c r="E49" s="647" t="s">
        <v>228</v>
      </c>
      <c r="F49" s="647" t="s">
        <v>229</v>
      </c>
      <c r="G49" s="647"/>
      <c r="H49" s="647" t="s">
        <v>230</v>
      </c>
      <c r="I49" s="647" t="s">
        <v>231</v>
      </c>
      <c r="J49" s="647" t="s">
        <v>232</v>
      </c>
      <c r="K49" s="647" t="s">
        <v>233</v>
      </c>
      <c r="L49" s="647" t="s">
        <v>234</v>
      </c>
    </row>
    <row r="50" spans="1:22" ht="15.75" x14ac:dyDescent="0.2">
      <c r="A50" s="576"/>
      <c r="B50" s="647"/>
      <c r="C50" s="647"/>
      <c r="D50" s="647"/>
      <c r="E50" s="647"/>
      <c r="F50" s="647"/>
      <c r="G50" s="647"/>
      <c r="H50" s="647"/>
      <c r="I50" s="647"/>
      <c r="J50" s="647"/>
      <c r="K50" s="647"/>
      <c r="L50" s="647"/>
    </row>
    <row r="51" spans="1:22" ht="15.75" x14ac:dyDescent="0.25">
      <c r="A51" s="575"/>
      <c r="B51" s="647"/>
      <c r="C51" s="647"/>
      <c r="D51" s="647"/>
      <c r="E51" s="647"/>
      <c r="F51" s="647" t="s">
        <v>239</v>
      </c>
      <c r="G51" s="647" t="s">
        <v>240</v>
      </c>
      <c r="H51" s="647"/>
      <c r="I51" s="647"/>
      <c r="J51" s="647"/>
      <c r="K51" s="647"/>
      <c r="L51" s="647"/>
      <c r="V51" s="577"/>
    </row>
    <row r="52" spans="1:22" ht="244.5" customHeight="1" x14ac:dyDescent="0.2">
      <c r="B52" s="647"/>
      <c r="C52" s="647"/>
      <c r="D52" s="647"/>
      <c r="E52" s="647"/>
      <c r="F52" s="647"/>
      <c r="G52" s="647"/>
      <c r="H52" s="647"/>
      <c r="I52" s="647"/>
      <c r="J52" s="647"/>
      <c r="K52" s="647"/>
      <c r="L52" s="647"/>
    </row>
    <row r="53" spans="1:22" ht="24" customHeight="1" x14ac:dyDescent="0.2">
      <c r="B53" s="563" t="s">
        <v>268</v>
      </c>
      <c r="C53" s="563" t="s">
        <v>269</v>
      </c>
      <c r="D53" s="563" t="s">
        <v>270</v>
      </c>
      <c r="E53" s="563" t="s">
        <v>271</v>
      </c>
      <c r="F53" s="563" t="s">
        <v>272</v>
      </c>
      <c r="G53" s="563" t="s">
        <v>273</v>
      </c>
      <c r="H53" s="563" t="s">
        <v>274</v>
      </c>
      <c r="I53" s="563" t="s">
        <v>275</v>
      </c>
      <c r="J53" s="563" t="s">
        <v>276</v>
      </c>
      <c r="K53" s="563" t="s">
        <v>277</v>
      </c>
      <c r="L53" s="563" t="s">
        <v>278</v>
      </c>
    </row>
    <row r="54" spans="1:22" ht="15.75" x14ac:dyDescent="0.2">
      <c r="B54" s="565"/>
      <c r="C54" s="565"/>
      <c r="D54" s="565"/>
      <c r="E54" s="565"/>
      <c r="F54" s="565"/>
      <c r="G54" s="565"/>
      <c r="H54" s="565"/>
      <c r="I54" s="565"/>
      <c r="J54" s="565"/>
      <c r="K54" s="565"/>
      <c r="L54" s="565"/>
    </row>
    <row r="55" spans="1:22" ht="15.75" x14ac:dyDescent="0.2">
      <c r="B55" s="565"/>
      <c r="C55" s="565"/>
      <c r="D55" s="565"/>
      <c r="E55" s="565"/>
      <c r="F55" s="565"/>
      <c r="G55" s="565"/>
      <c r="H55" s="565"/>
      <c r="I55" s="565"/>
      <c r="J55" s="565"/>
      <c r="K55" s="565"/>
      <c r="L55" s="565"/>
    </row>
    <row r="56" spans="1:22" ht="15.75" x14ac:dyDescent="0.2">
      <c r="B56" s="565"/>
      <c r="C56" s="565"/>
      <c r="D56" s="565"/>
      <c r="E56" s="565"/>
      <c r="F56" s="565"/>
      <c r="G56" s="565"/>
      <c r="H56" s="565"/>
      <c r="I56" s="565"/>
      <c r="J56" s="565"/>
      <c r="K56" s="565"/>
      <c r="L56" s="565"/>
    </row>
    <row r="57" spans="1:22" ht="15.75" x14ac:dyDescent="0.2">
      <c r="B57" s="565"/>
      <c r="C57" s="565"/>
      <c r="D57" s="565"/>
      <c r="E57" s="565"/>
      <c r="F57" s="565"/>
      <c r="G57" s="565"/>
      <c r="H57" s="565"/>
      <c r="I57" s="565"/>
      <c r="J57" s="565"/>
      <c r="K57" s="565"/>
      <c r="L57" s="565"/>
    </row>
    <row r="58" spans="1:22" ht="15.75" x14ac:dyDescent="0.2">
      <c r="B58" s="565"/>
      <c r="C58" s="565"/>
      <c r="D58" s="565"/>
      <c r="E58" s="565"/>
      <c r="F58" s="565"/>
      <c r="G58" s="565"/>
      <c r="H58" s="565"/>
      <c r="I58" s="565"/>
      <c r="J58" s="565"/>
      <c r="K58" s="565"/>
      <c r="L58" s="565"/>
    </row>
    <row r="59" spans="1:22" ht="15.75" x14ac:dyDescent="0.2">
      <c r="B59" s="565">
        <v>0</v>
      </c>
      <c r="C59" s="565">
        <v>0</v>
      </c>
      <c r="D59" s="565">
        <v>0</v>
      </c>
      <c r="E59" s="565">
        <v>0</v>
      </c>
      <c r="F59" s="565">
        <v>0</v>
      </c>
      <c r="G59" s="565">
        <v>0</v>
      </c>
      <c r="H59" s="565">
        <v>0</v>
      </c>
      <c r="I59" s="565">
        <v>0</v>
      </c>
      <c r="J59" s="565">
        <v>0</v>
      </c>
      <c r="K59" s="565">
        <v>0</v>
      </c>
      <c r="L59" s="565">
        <v>0</v>
      </c>
    </row>
    <row r="60" spans="1:22" ht="15.75" x14ac:dyDescent="0.2">
      <c r="B60" s="565"/>
      <c r="C60" s="565"/>
      <c r="D60" s="565"/>
      <c r="E60" s="565"/>
      <c r="F60" s="565"/>
      <c r="G60" s="565"/>
      <c r="H60" s="565"/>
      <c r="I60" s="565"/>
      <c r="J60" s="565"/>
      <c r="K60" s="565"/>
      <c r="L60" s="565"/>
    </row>
    <row r="61" spans="1:22" ht="15.75" x14ac:dyDescent="0.2">
      <c r="B61" s="565">
        <v>0</v>
      </c>
      <c r="C61" s="565">
        <v>0</v>
      </c>
      <c r="D61" s="565">
        <v>0</v>
      </c>
      <c r="E61" s="565">
        <v>0</v>
      </c>
      <c r="F61" s="565">
        <v>0</v>
      </c>
      <c r="G61" s="565">
        <v>0</v>
      </c>
      <c r="H61" s="565">
        <v>0</v>
      </c>
      <c r="I61" s="565">
        <v>0</v>
      </c>
      <c r="J61" s="565">
        <v>0</v>
      </c>
      <c r="K61" s="565">
        <v>0</v>
      </c>
      <c r="L61" s="565">
        <v>0</v>
      </c>
    </row>
    <row r="62" spans="1:22" ht="15.75" x14ac:dyDescent="0.2">
      <c r="B62" s="565"/>
      <c r="C62" s="565"/>
      <c r="D62" s="565"/>
      <c r="E62" s="565"/>
      <c r="F62" s="565"/>
      <c r="G62" s="565"/>
      <c r="H62" s="565"/>
      <c r="I62" s="565"/>
      <c r="J62" s="565"/>
      <c r="K62" s="565"/>
      <c r="L62" s="565"/>
    </row>
    <row r="63" spans="1:22" ht="15.75" x14ac:dyDescent="0.2">
      <c r="B63" s="565"/>
      <c r="C63" s="565"/>
      <c r="D63" s="565"/>
      <c r="E63" s="565"/>
      <c r="F63" s="565"/>
      <c r="G63" s="565"/>
      <c r="H63" s="565"/>
      <c r="I63" s="565"/>
      <c r="J63" s="565"/>
      <c r="K63" s="565"/>
      <c r="L63" s="565"/>
    </row>
    <row r="64" spans="1:22" ht="15.75" x14ac:dyDescent="0.2">
      <c r="B64" s="565"/>
      <c r="C64" s="565"/>
      <c r="D64" s="565"/>
      <c r="E64" s="565"/>
      <c r="F64" s="565"/>
      <c r="G64" s="565"/>
      <c r="H64" s="565"/>
      <c r="I64" s="565"/>
      <c r="J64" s="565"/>
      <c r="K64" s="565"/>
      <c r="L64" s="565"/>
    </row>
    <row r="65" spans="2:12" ht="15.75" x14ac:dyDescent="0.2">
      <c r="B65" s="616">
        <v>200847.82058930726</v>
      </c>
      <c r="C65" s="616">
        <v>147997.920255</v>
      </c>
      <c r="D65" s="616">
        <v>0</v>
      </c>
      <c r="E65" s="616">
        <v>0</v>
      </c>
      <c r="F65" s="616">
        <v>0</v>
      </c>
      <c r="G65" s="616">
        <v>0</v>
      </c>
      <c r="H65" s="616">
        <v>0</v>
      </c>
      <c r="I65" s="616">
        <v>0</v>
      </c>
      <c r="J65" s="616">
        <v>192891.95289796739</v>
      </c>
      <c r="K65" s="616">
        <v>0</v>
      </c>
      <c r="L65" s="616">
        <v>0</v>
      </c>
    </row>
    <row r="66" spans="2:12" ht="15.75" x14ac:dyDescent="0.2">
      <c r="B66" s="565">
        <v>60132.721892010537</v>
      </c>
      <c r="C66" s="565">
        <v>396.7</v>
      </c>
      <c r="D66" s="565"/>
      <c r="E66" s="565"/>
      <c r="F66" s="565"/>
      <c r="G66" s="565"/>
      <c r="H66" s="565"/>
      <c r="I66" s="565"/>
      <c r="J66" s="565">
        <v>137.37597605376942</v>
      </c>
      <c r="K66" s="565"/>
      <c r="L66" s="565"/>
    </row>
    <row r="67" spans="2:12" ht="15.75" x14ac:dyDescent="0.2">
      <c r="B67" s="565">
        <v>28779.920218661358</v>
      </c>
      <c r="C67" s="565">
        <v>1190.0999999999999</v>
      </c>
      <c r="D67" s="565"/>
      <c r="E67" s="565"/>
      <c r="F67" s="565"/>
      <c r="G67" s="565"/>
      <c r="H67" s="565"/>
      <c r="I67" s="565"/>
      <c r="J67" s="565">
        <v>121.51877134332472</v>
      </c>
      <c r="K67" s="565"/>
      <c r="L67" s="565"/>
    </row>
    <row r="68" spans="2:12" ht="15.75" x14ac:dyDescent="0.2">
      <c r="B68" s="565">
        <v>7826.8441963281157</v>
      </c>
      <c r="C68" s="565">
        <v>38479.9</v>
      </c>
      <c r="D68" s="565"/>
      <c r="E68" s="565"/>
      <c r="F68" s="565"/>
      <c r="G68" s="565"/>
      <c r="H68" s="565"/>
      <c r="I68" s="565"/>
      <c r="J68" s="565">
        <v>43358.185045776016</v>
      </c>
      <c r="K68" s="565"/>
      <c r="L68" s="565"/>
    </row>
    <row r="69" spans="2:12" ht="15.75" x14ac:dyDescent="0.2">
      <c r="B69" s="565">
        <v>48369.743153500007</v>
      </c>
      <c r="C69" s="565">
        <v>54376.720255</v>
      </c>
      <c r="D69" s="565"/>
      <c r="E69" s="565"/>
      <c r="F69" s="565"/>
      <c r="G69" s="565"/>
      <c r="H69" s="565"/>
      <c r="I69" s="565"/>
      <c r="J69" s="565">
        <v>146020.80098039313</v>
      </c>
      <c r="K69" s="565"/>
      <c r="L69" s="565"/>
    </row>
    <row r="70" spans="2:12" ht="15.75" x14ac:dyDescent="0.2">
      <c r="B70" s="565">
        <v>55738.591128807253</v>
      </c>
      <c r="C70" s="565">
        <v>27372.3</v>
      </c>
      <c r="D70" s="565"/>
      <c r="E70" s="565"/>
      <c r="F70" s="565"/>
      <c r="G70" s="565"/>
      <c r="H70" s="565"/>
      <c r="I70" s="565"/>
      <c r="J70" s="565">
        <v>1842.8682043622066</v>
      </c>
      <c r="K70" s="565"/>
      <c r="L70" s="565"/>
    </row>
    <row r="71" spans="2:12" ht="15.75" x14ac:dyDescent="0.2">
      <c r="B71" s="565">
        <v>0</v>
      </c>
      <c r="C71" s="565">
        <v>26182.2</v>
      </c>
      <c r="D71" s="565"/>
      <c r="E71" s="565"/>
      <c r="F71" s="565"/>
      <c r="G71" s="565"/>
      <c r="H71" s="565"/>
      <c r="I71" s="565"/>
      <c r="J71" s="565">
        <v>1411.2039200389481</v>
      </c>
      <c r="K71" s="565"/>
      <c r="L71" s="565"/>
    </row>
    <row r="72" spans="2:12" ht="15.75" x14ac:dyDescent="0.2">
      <c r="B72" s="565">
        <v>48369.743153500007</v>
      </c>
      <c r="C72" s="565">
        <v>54376.720255</v>
      </c>
      <c r="D72" s="565"/>
      <c r="E72" s="565"/>
      <c r="F72" s="565"/>
      <c r="G72" s="565"/>
      <c r="H72" s="565"/>
      <c r="I72" s="565"/>
      <c r="J72" s="565">
        <v>699904.14863285969</v>
      </c>
      <c r="K72" s="565"/>
      <c r="L72" s="565"/>
    </row>
    <row r="73" spans="2:12" ht="15.75" x14ac:dyDescent="0.2">
      <c r="B73" s="565">
        <v>0</v>
      </c>
      <c r="C73" s="565">
        <v>15132.240509999996</v>
      </c>
      <c r="D73" s="565"/>
      <c r="E73" s="565"/>
      <c r="F73" s="565"/>
      <c r="G73" s="565"/>
      <c r="H73" s="565"/>
      <c r="I73" s="565"/>
      <c r="J73" s="565">
        <v>636.5925686053979</v>
      </c>
      <c r="K73" s="565"/>
      <c r="L73" s="565"/>
    </row>
    <row r="74" spans="2:12" ht="15.75" x14ac:dyDescent="0.2">
      <c r="B74" s="565">
        <v>41000.895178192761</v>
      </c>
      <c r="C74" s="565">
        <v>108753.44051</v>
      </c>
      <c r="D74" s="565"/>
      <c r="E74" s="565"/>
      <c r="F74" s="565"/>
      <c r="G74" s="565"/>
      <c r="H74" s="565"/>
      <c r="I74" s="565"/>
      <c r="J74" s="565">
        <v>2400.0511107663187</v>
      </c>
      <c r="K74" s="565"/>
      <c r="L74" s="565"/>
    </row>
    <row r="75" spans="2:12" ht="15.75" x14ac:dyDescent="0.2">
      <c r="B75" s="565"/>
      <c r="C75" s="565"/>
      <c r="D75" s="565"/>
      <c r="E75" s="565"/>
      <c r="F75" s="565"/>
      <c r="G75" s="565"/>
      <c r="H75" s="565"/>
      <c r="I75" s="565"/>
      <c r="J75" s="565"/>
      <c r="K75" s="565"/>
      <c r="L75" s="565"/>
    </row>
    <row r="76" spans="2:12" ht="15.75" x14ac:dyDescent="0.2">
      <c r="B76" s="565"/>
      <c r="C76" s="565"/>
      <c r="D76" s="565"/>
      <c r="E76" s="565"/>
      <c r="F76" s="565"/>
      <c r="G76" s="565"/>
      <c r="H76" s="565"/>
      <c r="I76" s="565"/>
      <c r="J76" s="565"/>
      <c r="K76" s="565"/>
      <c r="L76" s="565"/>
    </row>
    <row r="77" spans="2:12" ht="15.75" x14ac:dyDescent="0.2">
      <c r="B77" s="565"/>
      <c r="C77" s="565"/>
      <c r="D77" s="565"/>
      <c r="E77" s="565"/>
      <c r="F77" s="565"/>
      <c r="G77" s="565"/>
      <c r="H77" s="565"/>
      <c r="I77" s="565"/>
      <c r="J77" s="565"/>
      <c r="K77" s="565"/>
      <c r="L77" s="565"/>
    </row>
    <row r="78" spans="2:12" ht="15.75" x14ac:dyDescent="0.2">
      <c r="B78" s="565"/>
      <c r="C78" s="565"/>
      <c r="D78" s="565"/>
      <c r="E78" s="565"/>
      <c r="F78" s="565"/>
      <c r="G78" s="565"/>
      <c r="H78" s="565"/>
      <c r="I78" s="565"/>
      <c r="J78" s="565"/>
      <c r="K78" s="565"/>
      <c r="L78" s="565"/>
    </row>
    <row r="79" spans="2:12" ht="15.75" x14ac:dyDescent="0.2">
      <c r="B79" s="565"/>
      <c r="C79" s="565"/>
      <c r="D79" s="565"/>
      <c r="E79" s="565"/>
      <c r="F79" s="565"/>
      <c r="G79" s="565"/>
      <c r="H79" s="565"/>
      <c r="I79" s="565"/>
      <c r="J79" s="565"/>
      <c r="K79" s="565"/>
      <c r="L79" s="565"/>
    </row>
    <row r="80" spans="2:12" ht="15.75" x14ac:dyDescent="0.2">
      <c r="B80" s="565"/>
      <c r="C80" s="565"/>
      <c r="D80" s="565"/>
      <c r="E80" s="565"/>
      <c r="F80" s="565"/>
      <c r="G80" s="565"/>
      <c r="H80" s="565"/>
      <c r="I80" s="565"/>
      <c r="J80" s="565"/>
      <c r="K80" s="565"/>
      <c r="L80" s="565"/>
    </row>
    <row r="81" spans="2:12" ht="15.75" x14ac:dyDescent="0.2">
      <c r="B81" s="573">
        <v>290218.45892100001</v>
      </c>
      <c r="C81" s="573">
        <v>326260.32153000002</v>
      </c>
      <c r="D81" s="573">
        <v>0</v>
      </c>
      <c r="E81" s="573">
        <v>0</v>
      </c>
      <c r="F81" s="573">
        <v>0</v>
      </c>
      <c r="G81" s="573">
        <v>0</v>
      </c>
      <c r="H81" s="573">
        <v>0</v>
      </c>
      <c r="I81" s="573">
        <v>0</v>
      </c>
      <c r="J81" s="573">
        <v>895832.74521019892</v>
      </c>
      <c r="K81" s="573">
        <v>0</v>
      </c>
      <c r="L81" s="573">
        <v>0</v>
      </c>
    </row>
    <row r="82" spans="2:12" ht="15.75" x14ac:dyDescent="0.2">
      <c r="B82" s="565"/>
      <c r="C82" s="565"/>
      <c r="D82" s="565"/>
      <c r="E82" s="565"/>
      <c r="F82" s="565"/>
      <c r="G82" s="565"/>
      <c r="H82" s="565"/>
      <c r="I82" s="565"/>
      <c r="J82" s="565"/>
      <c r="K82" s="565"/>
      <c r="L82" s="565"/>
    </row>
    <row r="83" spans="2:12" ht="15.75" x14ac:dyDescent="0.2">
      <c r="B83" s="565">
        <v>0</v>
      </c>
      <c r="C83" s="565">
        <v>0</v>
      </c>
      <c r="D83" s="565">
        <v>0</v>
      </c>
      <c r="E83" s="565">
        <v>0</v>
      </c>
      <c r="F83" s="565">
        <v>0</v>
      </c>
      <c r="G83" s="565">
        <v>0</v>
      </c>
      <c r="H83" s="565">
        <v>0</v>
      </c>
      <c r="I83" s="565">
        <v>0</v>
      </c>
      <c r="J83" s="565">
        <v>0</v>
      </c>
      <c r="K83" s="565">
        <v>0</v>
      </c>
      <c r="L83" s="565">
        <v>0</v>
      </c>
    </row>
    <row r="84" spans="2:12" ht="15.75" x14ac:dyDescent="0.2">
      <c r="B84" s="565"/>
      <c r="C84" s="565"/>
      <c r="D84" s="565"/>
      <c r="E84" s="565"/>
      <c r="F84" s="565"/>
      <c r="G84" s="565"/>
      <c r="H84" s="565"/>
      <c r="I84" s="565"/>
      <c r="J84" s="565"/>
      <c r="K84" s="565"/>
      <c r="L84" s="565"/>
    </row>
    <row r="85" spans="2:12" ht="15.75" x14ac:dyDescent="0.2">
      <c r="B85" s="565"/>
      <c r="C85" s="565"/>
      <c r="D85" s="565"/>
      <c r="E85" s="565"/>
      <c r="F85" s="565"/>
      <c r="G85" s="565"/>
      <c r="H85" s="565"/>
      <c r="I85" s="565"/>
      <c r="J85" s="565"/>
      <c r="K85" s="565"/>
      <c r="L85" s="565"/>
    </row>
    <row r="86" spans="2:12" ht="15.75" x14ac:dyDescent="0.2">
      <c r="B86" s="565"/>
      <c r="C86" s="565"/>
      <c r="D86" s="565"/>
      <c r="E86" s="565"/>
      <c r="F86" s="565"/>
      <c r="G86" s="565"/>
      <c r="H86" s="565"/>
      <c r="I86" s="565"/>
      <c r="J86" s="565"/>
      <c r="K86" s="565"/>
      <c r="L86" s="565"/>
    </row>
    <row r="87" spans="2:12" ht="15.75" x14ac:dyDescent="0.2">
      <c r="B87" s="565">
        <v>0</v>
      </c>
      <c r="C87" s="565">
        <v>0</v>
      </c>
      <c r="D87" s="565">
        <v>0</v>
      </c>
      <c r="E87" s="565">
        <v>0</v>
      </c>
      <c r="F87" s="565">
        <v>0</v>
      </c>
      <c r="G87" s="565">
        <v>0</v>
      </c>
      <c r="H87" s="565">
        <v>0</v>
      </c>
      <c r="I87" s="565">
        <v>0</v>
      </c>
      <c r="J87" s="565">
        <v>0</v>
      </c>
      <c r="K87" s="565">
        <v>0</v>
      </c>
      <c r="L87" s="565">
        <v>0</v>
      </c>
    </row>
    <row r="88" spans="2:12" ht="15.75" x14ac:dyDescent="0.2">
      <c r="B88" s="618"/>
      <c r="C88" s="618"/>
      <c r="D88" s="618"/>
      <c r="E88" s="618"/>
      <c r="F88" s="618"/>
      <c r="G88" s="618"/>
      <c r="H88" s="618"/>
      <c r="I88" s="618"/>
      <c r="J88" s="618"/>
      <c r="K88" s="618"/>
      <c r="L88" s="618"/>
    </row>
    <row r="89" spans="2:12" ht="15.75" x14ac:dyDescent="0.2">
      <c r="B89" s="565">
        <v>0</v>
      </c>
      <c r="C89" s="565">
        <v>0</v>
      </c>
      <c r="D89" s="565">
        <v>0</v>
      </c>
      <c r="E89" s="565">
        <v>0</v>
      </c>
      <c r="F89" s="565">
        <v>0</v>
      </c>
      <c r="G89" s="565">
        <v>0</v>
      </c>
      <c r="H89" s="565">
        <v>0</v>
      </c>
      <c r="I89" s="565">
        <v>0</v>
      </c>
      <c r="J89" s="565">
        <v>0</v>
      </c>
      <c r="K89" s="565">
        <v>0</v>
      </c>
      <c r="L89" s="565">
        <v>0</v>
      </c>
    </row>
    <row r="90" spans="2:12" ht="15.75" x14ac:dyDescent="0.2">
      <c r="B90" s="573">
        <v>290218.45892100001</v>
      </c>
      <c r="C90" s="573">
        <v>326260.32153000002</v>
      </c>
      <c r="D90" s="573">
        <v>0</v>
      </c>
      <c r="E90" s="573">
        <v>0</v>
      </c>
      <c r="F90" s="573">
        <v>0</v>
      </c>
      <c r="G90" s="573">
        <v>0</v>
      </c>
      <c r="H90" s="573">
        <v>0</v>
      </c>
      <c r="I90" s="573">
        <v>0</v>
      </c>
      <c r="J90" s="573">
        <v>895832.74521019892</v>
      </c>
      <c r="K90" s="573">
        <v>0</v>
      </c>
      <c r="L90" s="573">
        <v>0</v>
      </c>
    </row>
  </sheetData>
  <autoFilter ref="A15:Y46"/>
  <mergeCells count="41">
    <mergeCell ref="U11:U14"/>
    <mergeCell ref="V11:X13"/>
    <mergeCell ref="Y11:Y14"/>
    <mergeCell ref="B49:B52"/>
    <mergeCell ref="E49:E52"/>
    <mergeCell ref="F49:G50"/>
    <mergeCell ref="H49:H52"/>
    <mergeCell ref="I49:I52"/>
    <mergeCell ref="P10:P14"/>
    <mergeCell ref="C49:C52"/>
    <mergeCell ref="D49:D52"/>
    <mergeCell ref="A44:Y44"/>
    <mergeCell ref="A38:Y38"/>
    <mergeCell ref="J49:J52"/>
    <mergeCell ref="B48:L48"/>
    <mergeCell ref="K49:K52"/>
    <mergeCell ref="L49:L52"/>
    <mergeCell ref="F12:J12"/>
    <mergeCell ref="K12:O12"/>
    <mergeCell ref="F13:I13"/>
    <mergeCell ref="J13:J14"/>
    <mergeCell ref="F51:F52"/>
    <mergeCell ref="G51:G52"/>
    <mergeCell ref="K13:N13"/>
    <mergeCell ref="O13:O14"/>
    <mergeCell ref="A7:Y7"/>
    <mergeCell ref="A8:Y8"/>
    <mergeCell ref="A9:Y9"/>
    <mergeCell ref="A6:Y6"/>
    <mergeCell ref="A10:A14"/>
    <mergeCell ref="B10:B14"/>
    <mergeCell ref="C10:C14"/>
    <mergeCell ref="D10:D14"/>
    <mergeCell ref="E10:E14"/>
    <mergeCell ref="F10:O10"/>
    <mergeCell ref="S13:T13"/>
    <mergeCell ref="R13:R14"/>
    <mergeCell ref="Q10:Q14"/>
    <mergeCell ref="R10:Y10"/>
    <mergeCell ref="F11:O11"/>
    <mergeCell ref="R11:T12"/>
  </mergeCells>
  <printOptions horizontalCentered="1"/>
  <pageMargins left="0.39370078740157483" right="0.39370078740157483" top="0.39370078740157483" bottom="0.39370078740157483" header="0" footer="0"/>
  <pageSetup paperSize="9" scale="26" fitToHeight="0" orientation="landscape" r:id="rId1"/>
  <headerFooter scaleWithDoc="0">
    <oddHeader>&amp;C&amp;P</oddHeader>
    <firstHeader>&amp;C&amp;14 3</firstHeader>
  </headerFooter>
  <rowBreaks count="1" manualBreakCount="1">
    <brk id="37" max="2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I25"/>
  <sheetViews>
    <sheetView view="pageBreakPreview" zoomScale="40" zoomScaleNormal="100" zoomScaleSheetLayoutView="40" workbookViewId="0">
      <selection activeCell="D33" sqref="D33"/>
    </sheetView>
  </sheetViews>
  <sheetFormatPr defaultRowHeight="15" x14ac:dyDescent="0.25"/>
  <cols>
    <col min="1" max="1" width="9.140625" style="578"/>
    <col min="2" max="2" width="66.28515625" style="578" customWidth="1"/>
    <col min="3" max="3" width="21" style="578" customWidth="1"/>
    <col min="4" max="5" width="14.28515625" style="578" customWidth="1"/>
    <col min="6" max="7" width="16" style="578" customWidth="1"/>
    <col min="8" max="8" width="21.42578125" style="578" customWidth="1"/>
    <col min="9" max="16384" width="9.140625" style="578"/>
  </cols>
  <sheetData>
    <row r="1" spans="1:9" ht="21" customHeight="1" x14ac:dyDescent="0.3">
      <c r="F1" s="652" t="s">
        <v>492</v>
      </c>
      <c r="G1" s="652"/>
      <c r="H1" s="652"/>
    </row>
    <row r="2" spans="1:9" ht="22.5" customHeight="1" x14ac:dyDescent="0.3">
      <c r="F2" s="652" t="s">
        <v>486</v>
      </c>
      <c r="G2" s="652"/>
      <c r="H2" s="652"/>
    </row>
    <row r="3" spans="1:9" ht="21" customHeight="1" x14ac:dyDescent="0.3">
      <c r="F3" s="652" t="s">
        <v>487</v>
      </c>
      <c r="G3" s="652"/>
      <c r="H3" s="652"/>
    </row>
    <row r="4" spans="1:9" ht="20.25" x14ac:dyDescent="0.3">
      <c r="A4" s="579"/>
      <c r="B4" s="579"/>
      <c r="C4" s="579"/>
      <c r="D4" s="579"/>
      <c r="E4" s="579"/>
      <c r="F4" s="652" t="s">
        <v>494</v>
      </c>
      <c r="G4" s="652"/>
      <c r="H4" s="652"/>
    </row>
    <row r="5" spans="1:9" ht="24.75" customHeight="1" x14ac:dyDescent="0.3">
      <c r="A5" s="579"/>
      <c r="B5" s="579"/>
      <c r="C5" s="579"/>
      <c r="D5" s="579"/>
      <c r="E5" s="579"/>
      <c r="F5" s="579"/>
      <c r="G5" s="579"/>
      <c r="H5" s="579"/>
    </row>
    <row r="6" spans="1:9" ht="20.25" x14ac:dyDescent="0.3">
      <c r="A6" s="649" t="s">
        <v>403</v>
      </c>
      <c r="B6" s="649"/>
      <c r="C6" s="649"/>
      <c r="D6" s="649"/>
      <c r="E6" s="649"/>
      <c r="F6" s="649"/>
      <c r="G6" s="649"/>
      <c r="H6" s="649"/>
    </row>
    <row r="7" spans="1:9" ht="20.25" x14ac:dyDescent="0.3">
      <c r="A7" s="649" t="s">
        <v>239</v>
      </c>
      <c r="B7" s="649"/>
      <c r="C7" s="649"/>
      <c r="D7" s="649"/>
      <c r="E7" s="649"/>
      <c r="F7" s="649"/>
      <c r="G7" s="649"/>
      <c r="H7" s="649"/>
    </row>
    <row r="8" spans="1:9" ht="20.25" x14ac:dyDescent="0.3">
      <c r="A8" s="650" t="s">
        <v>1</v>
      </c>
      <c r="B8" s="650"/>
      <c r="C8" s="650"/>
      <c r="D8" s="650"/>
      <c r="E8" s="650"/>
      <c r="F8" s="650"/>
      <c r="G8" s="650"/>
      <c r="H8" s="650"/>
      <c r="I8" s="580"/>
    </row>
    <row r="9" spans="1:9" ht="15.75" x14ac:dyDescent="0.25">
      <c r="A9" s="651" t="s">
        <v>2</v>
      </c>
      <c r="B9" s="651"/>
      <c r="C9" s="651"/>
      <c r="D9" s="651"/>
      <c r="E9" s="651"/>
      <c r="F9" s="651"/>
      <c r="G9" s="651"/>
      <c r="H9" s="651"/>
      <c r="I9" s="581"/>
    </row>
    <row r="11" spans="1:9" ht="15.75" x14ac:dyDescent="0.25">
      <c r="A11" s="638" t="s">
        <v>3</v>
      </c>
      <c r="B11" s="638" t="s">
        <v>65</v>
      </c>
      <c r="C11" s="638" t="s">
        <v>7</v>
      </c>
      <c r="D11" s="638" t="s">
        <v>293</v>
      </c>
      <c r="E11" s="638" t="s">
        <v>86</v>
      </c>
      <c r="F11" s="638" t="s">
        <v>66</v>
      </c>
      <c r="G11" s="638"/>
      <c r="H11" s="638"/>
    </row>
    <row r="12" spans="1:9" ht="15.75" x14ac:dyDescent="0.25">
      <c r="A12" s="638"/>
      <c r="B12" s="638"/>
      <c r="C12" s="638"/>
      <c r="D12" s="638"/>
      <c r="E12" s="638"/>
      <c r="F12" s="638" t="s">
        <v>294</v>
      </c>
      <c r="G12" s="638"/>
      <c r="H12" s="638"/>
    </row>
    <row r="13" spans="1:9" ht="67.5" customHeight="1" x14ac:dyDescent="0.25">
      <c r="A13" s="638"/>
      <c r="B13" s="638"/>
      <c r="C13" s="638"/>
      <c r="D13" s="638"/>
      <c r="E13" s="638"/>
      <c r="F13" s="517">
        <v>2024</v>
      </c>
      <c r="G13" s="517">
        <v>2025</v>
      </c>
      <c r="H13" s="517">
        <v>2026</v>
      </c>
    </row>
    <row r="14" spans="1:9" ht="15.75" x14ac:dyDescent="0.25">
      <c r="A14" s="517">
        <v>1</v>
      </c>
      <c r="B14" s="517">
        <v>2</v>
      </c>
      <c r="C14" s="517">
        <v>3</v>
      </c>
      <c r="D14" s="517">
        <v>4</v>
      </c>
      <c r="E14" s="517">
        <v>5</v>
      </c>
      <c r="F14" s="517">
        <v>6</v>
      </c>
      <c r="G14" s="517">
        <v>7</v>
      </c>
      <c r="H14" s="517">
        <v>8</v>
      </c>
    </row>
    <row r="15" spans="1:9" ht="31.5" x14ac:dyDescent="0.25">
      <c r="A15" s="517">
        <v>1</v>
      </c>
      <c r="B15" s="529" t="s">
        <v>67</v>
      </c>
      <c r="C15" s="517" t="s">
        <v>297</v>
      </c>
      <c r="D15" s="582">
        <v>0.69859899999999997</v>
      </c>
      <c r="E15" s="582">
        <v>0.69161300999999997</v>
      </c>
      <c r="F15" s="583">
        <v>0.69161300999999997</v>
      </c>
      <c r="G15" s="583">
        <v>0.69161300999999997</v>
      </c>
      <c r="H15" s="583">
        <v>0.69161300999999997</v>
      </c>
    </row>
    <row r="16" spans="1:9" ht="15.75" x14ac:dyDescent="0.25">
      <c r="A16" s="638">
        <v>2</v>
      </c>
      <c r="B16" s="653" t="s">
        <v>69</v>
      </c>
      <c r="C16" s="517" t="s">
        <v>70</v>
      </c>
      <c r="D16" s="582">
        <v>0.17230699999999999</v>
      </c>
      <c r="E16" s="582">
        <v>0.17840899999999998</v>
      </c>
      <c r="F16" s="583">
        <v>0.185276299291286</v>
      </c>
      <c r="G16" s="583">
        <v>0.18490574669270401</v>
      </c>
      <c r="H16" s="583">
        <v>0.18453593519931799</v>
      </c>
    </row>
    <row r="17" spans="1:8" ht="20.25" customHeight="1" x14ac:dyDescent="0.25">
      <c r="A17" s="638"/>
      <c r="B17" s="653"/>
      <c r="C17" s="517" t="s">
        <v>298</v>
      </c>
      <c r="D17" s="529" t="s">
        <v>202</v>
      </c>
      <c r="E17" s="529" t="s">
        <v>202</v>
      </c>
      <c r="F17" s="584" t="s">
        <v>202</v>
      </c>
      <c r="G17" s="585" t="s">
        <v>202</v>
      </c>
      <c r="H17" s="585" t="s">
        <v>202</v>
      </c>
    </row>
    <row r="18" spans="1:8" ht="24" customHeight="1" x14ac:dyDescent="0.25">
      <c r="A18" s="517">
        <v>3</v>
      </c>
      <c r="B18" s="529" t="s">
        <v>73</v>
      </c>
      <c r="C18" s="517" t="s">
        <v>74</v>
      </c>
      <c r="D18" s="529"/>
      <c r="E18" s="586"/>
      <c r="F18" s="585"/>
      <c r="G18" s="585"/>
      <c r="H18" s="585"/>
    </row>
    <row r="19" spans="1:8" ht="57" customHeight="1" x14ac:dyDescent="0.25">
      <c r="A19" s="517">
        <v>4</v>
      </c>
      <c r="B19" s="529" t="s">
        <v>299</v>
      </c>
      <c r="C19" s="517" t="s">
        <v>22</v>
      </c>
      <c r="D19" s="587">
        <v>0.32813138174720313</v>
      </c>
      <c r="E19" s="587">
        <v>0.28399999999999997</v>
      </c>
      <c r="F19" s="588">
        <v>0.20930000000000001</v>
      </c>
      <c r="G19" s="588">
        <v>0.24759999999999999</v>
      </c>
      <c r="H19" s="588">
        <v>0.29559999999999997</v>
      </c>
    </row>
    <row r="20" spans="1:8" ht="15.75" x14ac:dyDescent="0.25">
      <c r="A20" s="638">
        <v>5</v>
      </c>
      <c r="B20" s="653" t="s">
        <v>77</v>
      </c>
      <c r="C20" s="517" t="s">
        <v>78</v>
      </c>
      <c r="D20" s="529">
        <v>20673.8</v>
      </c>
      <c r="E20" s="586">
        <v>20627</v>
      </c>
      <c r="F20" s="589">
        <v>20627</v>
      </c>
      <c r="G20" s="589">
        <v>20606.373</v>
      </c>
      <c r="H20" s="589">
        <v>20585.766627000001</v>
      </c>
    </row>
    <row r="21" spans="1:8" ht="47.25" x14ac:dyDescent="0.25">
      <c r="A21" s="638"/>
      <c r="B21" s="653"/>
      <c r="C21" s="517" t="s">
        <v>404</v>
      </c>
      <c r="D21" s="590">
        <v>22.862495258590659</v>
      </c>
      <c r="E21" s="589">
        <v>16.399394043383904</v>
      </c>
      <c r="F21" s="589">
        <v>19.813326135589737</v>
      </c>
      <c r="G21" s="589">
        <v>19.793512809454146</v>
      </c>
      <c r="H21" s="589">
        <v>19.773719296644693</v>
      </c>
    </row>
    <row r="22" spans="1:8" ht="15.75" x14ac:dyDescent="0.25">
      <c r="A22" s="638">
        <v>6</v>
      </c>
      <c r="B22" s="653" t="s">
        <v>79</v>
      </c>
      <c r="C22" s="517" t="s">
        <v>459</v>
      </c>
      <c r="D22" s="590">
        <v>231522</v>
      </c>
      <c r="E22" s="586">
        <v>231522</v>
      </c>
      <c r="F22" s="584">
        <v>231522</v>
      </c>
      <c r="G22" s="584">
        <v>231290.478</v>
      </c>
      <c r="H22" s="584">
        <v>231059.18752199999</v>
      </c>
    </row>
    <row r="23" spans="1:8" ht="15.75" x14ac:dyDescent="0.25">
      <c r="A23" s="638"/>
      <c r="B23" s="653"/>
      <c r="C23" s="517" t="s">
        <v>457</v>
      </c>
      <c r="D23" s="529" t="s">
        <v>71</v>
      </c>
      <c r="E23" s="582" t="s">
        <v>71</v>
      </c>
      <c r="F23" s="585" t="s">
        <v>71</v>
      </c>
      <c r="G23" s="585" t="s">
        <v>71</v>
      </c>
      <c r="H23" s="585" t="s">
        <v>71</v>
      </c>
    </row>
    <row r="24" spans="1:8" ht="172.5" customHeight="1" x14ac:dyDescent="0.25">
      <c r="A24" s="517">
        <v>7</v>
      </c>
      <c r="B24" s="529" t="s">
        <v>300</v>
      </c>
      <c r="C24" s="529"/>
      <c r="D24" s="529" t="s">
        <v>71</v>
      </c>
      <c r="E24" s="582" t="s">
        <v>71</v>
      </c>
      <c r="F24" s="585" t="s">
        <v>71</v>
      </c>
      <c r="G24" s="585" t="s">
        <v>71</v>
      </c>
      <c r="H24" s="585" t="s">
        <v>71</v>
      </c>
    </row>
    <row r="25" spans="1:8" s="591" customFormat="1" ht="12" x14ac:dyDescent="0.2">
      <c r="B25" s="591" t="s">
        <v>80</v>
      </c>
    </row>
  </sheetData>
  <mergeCells count="21">
    <mergeCell ref="A22:A23"/>
    <mergeCell ref="B22:B23"/>
    <mergeCell ref="F11:H11"/>
    <mergeCell ref="F12:H12"/>
    <mergeCell ref="A16:A17"/>
    <mergeCell ref="B16:B17"/>
    <mergeCell ref="A20:A21"/>
    <mergeCell ref="B20:B21"/>
    <mergeCell ref="A11:A13"/>
    <mergeCell ref="B11:B13"/>
    <mergeCell ref="C11:C13"/>
    <mergeCell ref="D11:D13"/>
    <mergeCell ref="E11:E13"/>
    <mergeCell ref="A6:H6"/>
    <mergeCell ref="A7:H7"/>
    <mergeCell ref="A8:H8"/>
    <mergeCell ref="A9:H9"/>
    <mergeCell ref="F1:H1"/>
    <mergeCell ref="F2:H2"/>
    <mergeCell ref="F3:H3"/>
    <mergeCell ref="F4:H4"/>
  </mergeCells>
  <printOptions horizontalCentered="1"/>
  <pageMargins left="0.39370078740157483" right="0.39370078740157483" top="0.39370078740157483" bottom="0.39370078740157483" header="0" footer="0"/>
  <pageSetup paperSize="9" scale="74" fitToHeight="0" orientation="landscape" r:id="rId1"/>
  <headerFooter scaleWithDoc="0">
    <oddHeader>&amp;C&amp;P</oddHeader>
    <firstHeader>&amp;C&amp;14 4</firstHead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"/>
  <sheetViews>
    <sheetView view="pageBreakPreview" zoomScale="55" zoomScaleNormal="100" zoomScaleSheetLayoutView="55" workbookViewId="0">
      <selection activeCell="U16" sqref="U16:V16"/>
    </sheetView>
  </sheetViews>
  <sheetFormatPr defaultRowHeight="15" x14ac:dyDescent="0.25"/>
  <cols>
    <col min="1" max="1" width="7.42578125" style="578" customWidth="1"/>
    <col min="2" max="2" width="41.42578125" style="578" customWidth="1"/>
    <col min="3" max="3" width="10.5703125" style="578" customWidth="1"/>
    <col min="4" max="6" width="8.28515625" style="578" customWidth="1"/>
    <col min="7" max="7" width="10.5703125" style="578" customWidth="1"/>
    <col min="8" max="10" width="8.28515625" style="578" customWidth="1"/>
    <col min="11" max="11" width="12.28515625" style="578" customWidth="1"/>
    <col min="12" max="14" width="10" style="578" customWidth="1"/>
    <col min="15" max="15" width="12.28515625" style="578" customWidth="1"/>
    <col min="16" max="18" width="9.42578125" style="578" customWidth="1"/>
    <col min="19" max="19" width="14.140625" style="578" customWidth="1"/>
    <col min="20" max="20" width="15.140625" style="578" customWidth="1"/>
    <col min="21" max="21" width="15.7109375" style="578" customWidth="1"/>
    <col min="22" max="22" width="15.42578125" style="578" customWidth="1"/>
    <col min="23" max="16384" width="9.140625" style="578"/>
  </cols>
  <sheetData>
    <row r="1" spans="1:22" ht="26.25" customHeight="1" x14ac:dyDescent="0.35">
      <c r="Q1" s="608" t="s">
        <v>489</v>
      </c>
      <c r="R1" s="609"/>
      <c r="S1" s="609"/>
      <c r="T1" s="609"/>
      <c r="U1" s="609"/>
      <c r="V1" s="609"/>
    </row>
    <row r="2" spans="1:22" ht="22.5" customHeight="1" x14ac:dyDescent="0.35">
      <c r="Q2" s="608" t="s">
        <v>485</v>
      </c>
      <c r="R2" s="610"/>
      <c r="S2" s="609"/>
      <c r="T2" s="610"/>
      <c r="U2" s="610"/>
      <c r="V2" s="609"/>
    </row>
    <row r="3" spans="1:22" ht="24.75" customHeight="1" x14ac:dyDescent="0.35">
      <c r="Q3" s="608" t="s">
        <v>486</v>
      </c>
      <c r="R3" s="610"/>
      <c r="S3" s="609"/>
      <c r="T3" s="610"/>
      <c r="U3" s="610"/>
      <c r="V3" s="609"/>
    </row>
    <row r="4" spans="1:22" ht="24.75" customHeight="1" x14ac:dyDescent="0.35">
      <c r="A4" s="514"/>
      <c r="B4" s="514"/>
      <c r="C4" s="514"/>
      <c r="D4" s="514"/>
      <c r="E4" s="514"/>
      <c r="F4" s="514"/>
      <c r="G4" s="514"/>
      <c r="H4" s="514"/>
      <c r="I4" s="514"/>
      <c r="J4" s="514"/>
      <c r="K4" s="514"/>
      <c r="L4" s="514"/>
      <c r="M4" s="514"/>
      <c r="N4" s="514"/>
      <c r="O4" s="514"/>
      <c r="P4" s="514"/>
      <c r="Q4" s="608" t="s">
        <v>487</v>
      </c>
      <c r="R4" s="610"/>
      <c r="S4" s="609"/>
      <c r="T4" s="610"/>
      <c r="U4" s="610"/>
      <c r="V4" s="609"/>
    </row>
    <row r="5" spans="1:22" ht="21" customHeight="1" x14ac:dyDescent="0.35">
      <c r="A5" s="514"/>
      <c r="B5" s="514"/>
      <c r="C5" s="514"/>
      <c r="D5" s="514"/>
      <c r="E5" s="514"/>
      <c r="F5" s="514"/>
      <c r="G5" s="514"/>
      <c r="H5" s="514"/>
      <c r="I5" s="514"/>
      <c r="J5" s="514"/>
      <c r="K5" s="514"/>
      <c r="L5" s="514"/>
      <c r="M5" s="514"/>
      <c r="N5" s="514"/>
      <c r="O5" s="514"/>
      <c r="P5" s="514"/>
      <c r="Q5" s="608" t="s">
        <v>494</v>
      </c>
      <c r="R5" s="610"/>
      <c r="S5" s="609"/>
      <c r="T5" s="610"/>
      <c r="U5" s="610"/>
      <c r="V5" s="609"/>
    </row>
    <row r="6" spans="1:22" ht="23.25" x14ac:dyDescent="0.25">
      <c r="A6" s="654" t="s">
        <v>405</v>
      </c>
      <c r="B6" s="654"/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  <c r="N6" s="654"/>
      <c r="O6" s="654"/>
      <c r="P6" s="654"/>
      <c r="Q6" s="654"/>
      <c r="R6" s="654"/>
      <c r="S6" s="654"/>
      <c r="T6" s="654"/>
      <c r="U6" s="654"/>
      <c r="V6" s="654"/>
    </row>
    <row r="7" spans="1:22" ht="23.25" x14ac:dyDescent="0.25">
      <c r="A7" s="654" t="s">
        <v>301</v>
      </c>
      <c r="B7" s="654"/>
      <c r="C7" s="654"/>
      <c r="D7" s="654"/>
      <c r="E7" s="654"/>
      <c r="F7" s="654"/>
      <c r="G7" s="654"/>
      <c r="H7" s="654"/>
      <c r="I7" s="654"/>
      <c r="J7" s="654"/>
      <c r="K7" s="654"/>
      <c r="L7" s="654"/>
      <c r="M7" s="654"/>
      <c r="N7" s="654"/>
      <c r="O7" s="654"/>
      <c r="P7" s="654"/>
      <c r="Q7" s="654"/>
      <c r="R7" s="654"/>
      <c r="S7" s="654"/>
      <c r="T7" s="654"/>
      <c r="U7" s="654"/>
      <c r="V7" s="654"/>
    </row>
    <row r="8" spans="1:22" ht="23.25" x14ac:dyDescent="0.25">
      <c r="A8" s="655" t="s">
        <v>1</v>
      </c>
      <c r="B8" s="655"/>
      <c r="C8" s="655"/>
      <c r="D8" s="655"/>
      <c r="E8" s="655"/>
      <c r="F8" s="655"/>
      <c r="G8" s="655"/>
      <c r="H8" s="655"/>
      <c r="I8" s="655"/>
      <c r="J8" s="655"/>
      <c r="K8" s="655"/>
      <c r="L8" s="655"/>
      <c r="M8" s="655"/>
      <c r="N8" s="655"/>
      <c r="O8" s="655"/>
      <c r="P8" s="655"/>
      <c r="Q8" s="655"/>
      <c r="R8" s="655"/>
      <c r="S8" s="655"/>
      <c r="T8" s="655"/>
      <c r="U8" s="655"/>
      <c r="V8" s="655"/>
    </row>
    <row r="9" spans="1:22" s="592" customFormat="1" ht="15.75" x14ac:dyDescent="0.2">
      <c r="A9" s="656" t="s">
        <v>2</v>
      </c>
      <c r="B9" s="656"/>
      <c r="C9" s="656"/>
      <c r="D9" s="656"/>
      <c r="E9" s="656"/>
      <c r="F9" s="656"/>
      <c r="G9" s="656"/>
      <c r="H9" s="656"/>
      <c r="I9" s="656"/>
      <c r="J9" s="656"/>
      <c r="K9" s="656"/>
      <c r="L9" s="656"/>
      <c r="M9" s="656"/>
      <c r="N9" s="656"/>
      <c r="O9" s="656"/>
      <c r="P9" s="656"/>
      <c r="Q9" s="656"/>
      <c r="R9" s="656"/>
      <c r="S9" s="656"/>
      <c r="T9" s="656"/>
      <c r="U9" s="656"/>
      <c r="V9" s="656"/>
    </row>
    <row r="10" spans="1:22" ht="15.75" x14ac:dyDescent="0.25">
      <c r="A10" s="514"/>
      <c r="B10" s="514"/>
      <c r="C10" s="514"/>
      <c r="D10" s="514"/>
      <c r="E10" s="514"/>
      <c r="F10" s="514"/>
      <c r="G10" s="514"/>
      <c r="H10" s="514"/>
      <c r="I10" s="514"/>
      <c r="J10" s="514"/>
      <c r="K10" s="514"/>
      <c r="L10" s="514"/>
      <c r="M10" s="514"/>
      <c r="N10" s="514"/>
      <c r="O10" s="514"/>
      <c r="P10" s="514"/>
      <c r="Q10" s="514"/>
      <c r="R10" s="514"/>
      <c r="S10" s="514"/>
      <c r="T10" s="514"/>
      <c r="U10" s="514"/>
      <c r="V10" s="514"/>
    </row>
    <row r="11" spans="1:22" ht="15.75" x14ac:dyDescent="0.25">
      <c r="A11" s="638" t="s">
        <v>406</v>
      </c>
      <c r="B11" s="638" t="s">
        <v>81</v>
      </c>
      <c r="C11" s="638" t="s">
        <v>82</v>
      </c>
      <c r="D11" s="638"/>
      <c r="E11" s="638"/>
      <c r="F11" s="638"/>
      <c r="G11" s="638"/>
      <c r="H11" s="638"/>
      <c r="I11" s="638"/>
      <c r="J11" s="638"/>
      <c r="K11" s="638" t="s">
        <v>83</v>
      </c>
      <c r="L11" s="638"/>
      <c r="M11" s="638"/>
      <c r="N11" s="638"/>
      <c r="O11" s="638"/>
      <c r="P11" s="638"/>
      <c r="Q11" s="638"/>
      <c r="R11" s="638"/>
      <c r="S11" s="638"/>
      <c r="T11" s="638"/>
      <c r="U11" s="638"/>
      <c r="V11" s="638"/>
    </row>
    <row r="12" spans="1:22" ht="155.25" customHeight="1" x14ac:dyDescent="0.25">
      <c r="A12" s="638"/>
      <c r="B12" s="638"/>
      <c r="C12" s="638" t="s">
        <v>302</v>
      </c>
      <c r="D12" s="638"/>
      <c r="E12" s="638"/>
      <c r="F12" s="638"/>
      <c r="G12" s="638" t="s">
        <v>303</v>
      </c>
      <c r="H12" s="638"/>
      <c r="I12" s="638"/>
      <c r="J12" s="638"/>
      <c r="K12" s="638" t="s">
        <v>458</v>
      </c>
      <c r="L12" s="638"/>
      <c r="M12" s="638"/>
      <c r="N12" s="638"/>
      <c r="O12" s="638" t="s">
        <v>460</v>
      </c>
      <c r="P12" s="638"/>
      <c r="Q12" s="638"/>
      <c r="R12" s="638"/>
      <c r="S12" s="638" t="s">
        <v>456</v>
      </c>
      <c r="T12" s="638"/>
      <c r="U12" s="638"/>
      <c r="V12" s="638"/>
    </row>
    <row r="13" spans="1:22" ht="29.25" customHeight="1" x14ac:dyDescent="0.25">
      <c r="A13" s="638"/>
      <c r="B13" s="638"/>
      <c r="C13" s="638" t="s">
        <v>86</v>
      </c>
      <c r="D13" s="638" t="s">
        <v>87</v>
      </c>
      <c r="E13" s="638"/>
      <c r="F13" s="638"/>
      <c r="G13" s="638" t="s">
        <v>86</v>
      </c>
      <c r="H13" s="638" t="s">
        <v>87</v>
      </c>
      <c r="I13" s="638"/>
      <c r="J13" s="638"/>
      <c r="K13" s="638" t="s">
        <v>86</v>
      </c>
      <c r="L13" s="638" t="s">
        <v>87</v>
      </c>
      <c r="M13" s="638"/>
      <c r="N13" s="638"/>
      <c r="O13" s="638" t="s">
        <v>86</v>
      </c>
      <c r="P13" s="638" t="s">
        <v>87</v>
      </c>
      <c r="Q13" s="638"/>
      <c r="R13" s="638"/>
      <c r="S13" s="638" t="s">
        <v>86</v>
      </c>
      <c r="T13" s="638" t="s">
        <v>87</v>
      </c>
      <c r="U13" s="638"/>
      <c r="V13" s="638"/>
    </row>
    <row r="14" spans="1:22" ht="31.5" customHeight="1" x14ac:dyDescent="0.25">
      <c r="A14" s="638"/>
      <c r="B14" s="638"/>
      <c r="C14" s="638"/>
      <c r="D14" s="517">
        <v>2024</v>
      </c>
      <c r="E14" s="517">
        <v>2025</v>
      </c>
      <c r="F14" s="517">
        <v>2026</v>
      </c>
      <c r="G14" s="638"/>
      <c r="H14" s="517">
        <v>2024</v>
      </c>
      <c r="I14" s="517">
        <v>2025</v>
      </c>
      <c r="J14" s="517">
        <v>2026</v>
      </c>
      <c r="K14" s="638"/>
      <c r="L14" s="517">
        <v>2024</v>
      </c>
      <c r="M14" s="517">
        <v>2025</v>
      </c>
      <c r="N14" s="517">
        <v>2026</v>
      </c>
      <c r="O14" s="638"/>
      <c r="P14" s="517">
        <v>2024</v>
      </c>
      <c r="Q14" s="517">
        <v>2025</v>
      </c>
      <c r="R14" s="517">
        <v>2026</v>
      </c>
      <c r="S14" s="638"/>
      <c r="T14" s="517">
        <v>2024</v>
      </c>
      <c r="U14" s="517">
        <v>2025</v>
      </c>
      <c r="V14" s="517">
        <v>2026</v>
      </c>
    </row>
    <row r="15" spans="1:22" ht="15.75" x14ac:dyDescent="0.25">
      <c r="A15" s="517">
        <v>1</v>
      </c>
      <c r="B15" s="517">
        <v>2</v>
      </c>
      <c r="C15" s="517">
        <v>3</v>
      </c>
      <c r="D15" s="517">
        <v>4</v>
      </c>
      <c r="E15" s="517">
        <v>5</v>
      </c>
      <c r="F15" s="517">
        <v>6</v>
      </c>
      <c r="G15" s="517">
        <v>7</v>
      </c>
      <c r="H15" s="517">
        <v>8</v>
      </c>
      <c r="I15" s="517">
        <v>9</v>
      </c>
      <c r="J15" s="517">
        <v>10</v>
      </c>
      <c r="K15" s="517">
        <v>11</v>
      </c>
      <c r="L15" s="517">
        <v>12</v>
      </c>
      <c r="M15" s="517">
        <v>13</v>
      </c>
      <c r="N15" s="517">
        <v>14</v>
      </c>
      <c r="O15" s="517">
        <v>15</v>
      </c>
      <c r="P15" s="517">
        <v>16</v>
      </c>
      <c r="Q15" s="517">
        <v>17</v>
      </c>
      <c r="R15" s="517">
        <v>18</v>
      </c>
      <c r="S15" s="517">
        <v>19</v>
      </c>
      <c r="T15" s="517">
        <v>20</v>
      </c>
      <c r="U15" s="517">
        <v>21</v>
      </c>
      <c r="V15" s="517">
        <v>22</v>
      </c>
    </row>
    <row r="16" spans="1:22" ht="33.75" customHeight="1" x14ac:dyDescent="0.25">
      <c r="A16" s="529">
        <v>1</v>
      </c>
      <c r="B16" s="529" t="s">
        <v>89</v>
      </c>
      <c r="C16" s="604">
        <v>0</v>
      </c>
      <c r="D16" s="604">
        <v>0</v>
      </c>
      <c r="E16" s="604">
        <v>0</v>
      </c>
      <c r="F16" s="604">
        <v>0</v>
      </c>
      <c r="G16" s="604">
        <v>0</v>
      </c>
      <c r="H16" s="604">
        <v>0</v>
      </c>
      <c r="I16" s="604">
        <v>0</v>
      </c>
      <c r="J16" s="604">
        <v>0</v>
      </c>
      <c r="K16" s="604">
        <v>178.40899999999999</v>
      </c>
      <c r="L16" s="604">
        <v>185.27629929128599</v>
      </c>
      <c r="M16" s="604">
        <v>184.90574669270401</v>
      </c>
      <c r="N16" s="604">
        <v>184.535935199318</v>
      </c>
      <c r="O16" s="604">
        <v>13.79979972820256</v>
      </c>
      <c r="P16" s="604">
        <v>13.79979972820256</v>
      </c>
      <c r="Q16" s="604">
        <v>13.785999928474357</v>
      </c>
      <c r="R16" s="604">
        <v>13.772213928545883</v>
      </c>
      <c r="S16" s="604">
        <v>231522</v>
      </c>
      <c r="T16" s="604">
        <v>231522</v>
      </c>
      <c r="U16" s="604">
        <v>231290.478</v>
      </c>
      <c r="V16" s="604">
        <v>231059.18752199999</v>
      </c>
    </row>
  </sheetData>
  <mergeCells count="23">
    <mergeCell ref="A11:A14"/>
    <mergeCell ref="B11:B14"/>
    <mergeCell ref="C11:J11"/>
    <mergeCell ref="K11:V11"/>
    <mergeCell ref="C12:F12"/>
    <mergeCell ref="S12:V12"/>
    <mergeCell ref="L13:N13"/>
    <mergeCell ref="A6:V6"/>
    <mergeCell ref="A7:V7"/>
    <mergeCell ref="A8:V8"/>
    <mergeCell ref="A9:V9"/>
    <mergeCell ref="C13:C14"/>
    <mergeCell ref="D13:F13"/>
    <mergeCell ref="G13:G14"/>
    <mergeCell ref="H13:J13"/>
    <mergeCell ref="K13:K14"/>
    <mergeCell ref="O13:O14"/>
    <mergeCell ref="P13:R13"/>
    <mergeCell ref="S13:S14"/>
    <mergeCell ref="T13:V13"/>
    <mergeCell ref="G12:J12"/>
    <mergeCell ref="K12:N12"/>
    <mergeCell ref="O12:R12"/>
  </mergeCells>
  <pageMargins left="0.39370078740157483" right="0.39370078740157483" top="0.39370078740157483" bottom="0.39370078740157483" header="0" footer="0"/>
  <pageSetup paperSize="9" scale="52" fitToHeight="0" orientation="landscape" r:id="rId1"/>
  <headerFooter scaleWithDoc="0">
    <oddHeader>&amp;C&amp;P</oddHeader>
    <firstHeader>&amp;C&amp;14 5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5"/>
  <sheetViews>
    <sheetView view="pageBreakPreview" zoomScale="80" zoomScaleNormal="40" zoomScaleSheetLayoutView="80" workbookViewId="0">
      <pane xSplit="2" ySplit="13" topLeftCell="D14" activePane="bottomRight" state="frozen"/>
      <selection pane="topRight" activeCell="C1" sqref="C1"/>
      <selection pane="bottomLeft" activeCell="A14" sqref="A14"/>
      <selection pane="bottomRight" activeCell="Q30" sqref="Q30"/>
    </sheetView>
  </sheetViews>
  <sheetFormatPr defaultColWidth="0.85546875" defaultRowHeight="12.75" outlineLevelRow="1" x14ac:dyDescent="0.2"/>
  <cols>
    <col min="1" max="1" width="7" style="105" customWidth="1"/>
    <col min="2" max="2" width="43.7109375" style="105" customWidth="1"/>
    <col min="3" max="3" width="15.140625" style="105" customWidth="1"/>
    <col min="4" max="4" width="17.28515625" style="105" customWidth="1"/>
    <col min="5" max="5" width="18.42578125" style="105" customWidth="1"/>
    <col min="6" max="6" width="18.42578125" style="125" customWidth="1"/>
    <col min="7" max="7" width="19" style="125" customWidth="1"/>
    <col min="8" max="8" width="18.42578125" style="125" customWidth="1"/>
    <col min="9" max="9" width="17.28515625" style="125" customWidth="1"/>
    <col min="10" max="10" width="18.42578125" style="125" customWidth="1"/>
    <col min="11" max="11" width="17.28515625" style="125" customWidth="1"/>
    <col min="12" max="12" width="17.5703125" style="125" customWidth="1"/>
    <col min="13" max="13" width="19" style="125" customWidth="1"/>
    <col min="14" max="14" width="18.28515625" style="125" customWidth="1"/>
    <col min="15" max="15" width="18" style="125" customWidth="1"/>
    <col min="16" max="16" width="23" style="275" customWidth="1"/>
    <col min="17" max="17" width="25.85546875" style="125" customWidth="1"/>
    <col min="18" max="19" width="19.42578125" style="125" customWidth="1"/>
    <col min="20" max="20" width="23.7109375" style="125" customWidth="1"/>
    <col min="21" max="26" width="12.42578125" style="125" customWidth="1"/>
    <col min="27" max="30" width="0.85546875" style="105" customWidth="1"/>
    <col min="31" max="16384" width="0.85546875" style="105"/>
  </cols>
  <sheetData>
    <row r="1" spans="1:26" ht="3" customHeight="1" x14ac:dyDescent="0.2"/>
    <row r="2" spans="1:26" s="127" customFormat="1" ht="14.25" x14ac:dyDescent="0.2">
      <c r="A2" s="658" t="s">
        <v>90</v>
      </c>
      <c r="B2" s="658"/>
      <c r="C2" s="658"/>
      <c r="D2" s="658"/>
      <c r="E2" s="658"/>
      <c r="F2" s="658"/>
      <c r="G2" s="658"/>
      <c r="H2" s="658"/>
      <c r="I2" s="658"/>
      <c r="J2" s="658"/>
      <c r="K2" s="658"/>
      <c r="L2" s="658"/>
      <c r="M2" s="658"/>
      <c r="N2" s="658"/>
      <c r="O2" s="658"/>
      <c r="P2" s="658"/>
      <c r="Q2" s="126"/>
      <c r="R2" s="126"/>
      <c r="S2" s="126"/>
      <c r="T2" s="126"/>
      <c r="U2" s="126"/>
      <c r="V2" s="126"/>
      <c r="W2" s="126"/>
      <c r="X2" s="126"/>
      <c r="Y2" s="126"/>
      <c r="Z2" s="126"/>
    </row>
    <row r="3" spans="1:26" s="127" customFormat="1" ht="14.25" x14ac:dyDescent="0.2">
      <c r="A3" s="659" t="s">
        <v>1</v>
      </c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  <c r="N3" s="659"/>
      <c r="O3" s="659"/>
      <c r="P3" s="659"/>
      <c r="Q3" s="126"/>
      <c r="R3" s="126"/>
      <c r="S3" s="126"/>
      <c r="T3" s="126"/>
      <c r="U3" s="126"/>
      <c r="V3" s="126"/>
      <c r="W3" s="126"/>
      <c r="X3" s="126"/>
      <c r="Y3" s="126"/>
      <c r="Z3" s="126"/>
    </row>
    <row r="4" spans="1:26" s="129" customFormat="1" ht="11.25" x14ac:dyDescent="0.2">
      <c r="A4" s="660" t="s">
        <v>92</v>
      </c>
      <c r="B4" s="660"/>
      <c r="C4" s="660"/>
      <c r="D4" s="660"/>
      <c r="E4" s="660"/>
      <c r="F4" s="660"/>
      <c r="G4" s="660"/>
      <c r="H4" s="660"/>
      <c r="I4" s="660"/>
      <c r="J4" s="660"/>
      <c r="K4" s="660"/>
      <c r="L4" s="660"/>
      <c r="M4" s="660"/>
      <c r="N4" s="660"/>
      <c r="O4" s="660"/>
      <c r="P4" s="660"/>
      <c r="Q4" s="128"/>
      <c r="R4" s="128"/>
      <c r="S4" s="128"/>
      <c r="T4" s="128"/>
      <c r="U4" s="128"/>
      <c r="V4" s="128"/>
      <c r="W4" s="128"/>
      <c r="X4" s="128"/>
      <c r="Y4" s="128"/>
      <c r="Z4" s="128"/>
    </row>
    <row r="6" spans="1:26" s="130" customFormat="1" ht="15" x14ac:dyDescent="0.25">
      <c r="A6" s="657" t="s">
        <v>190</v>
      </c>
      <c r="B6" s="657"/>
      <c r="C6" s="657"/>
      <c r="D6" s="657"/>
      <c r="E6" s="657"/>
      <c r="F6" s="657"/>
      <c r="G6" s="657"/>
      <c r="H6" s="657"/>
      <c r="I6" s="657"/>
      <c r="J6" s="657"/>
      <c r="K6" s="657"/>
      <c r="L6" s="657"/>
      <c r="M6" s="657"/>
      <c r="N6" s="657"/>
      <c r="O6" s="657"/>
      <c r="P6" s="657"/>
      <c r="Q6" s="131"/>
      <c r="R6" s="131"/>
      <c r="S6" s="131"/>
      <c r="T6" s="131"/>
      <c r="U6" s="131"/>
      <c r="V6" s="131"/>
      <c r="W6" s="131"/>
      <c r="X6" s="131"/>
      <c r="Y6" s="131"/>
      <c r="Z6" s="131"/>
    </row>
    <row r="8" spans="1:26" ht="13.5" thickBot="1" x14ac:dyDescent="0.25"/>
    <row r="9" spans="1:26" s="133" customFormat="1" ht="28.5" customHeight="1" thickBot="1" x14ac:dyDescent="0.3">
      <c r="A9" s="661" t="s">
        <v>64</v>
      </c>
      <c r="B9" s="663" t="s">
        <v>100</v>
      </c>
      <c r="C9" s="665" t="s">
        <v>442</v>
      </c>
      <c r="D9" s="665"/>
      <c r="E9" s="665"/>
      <c r="F9" s="665"/>
      <c r="G9" s="665"/>
      <c r="H9" s="665"/>
      <c r="I9" s="665"/>
      <c r="J9" s="665"/>
      <c r="K9" s="665"/>
      <c r="L9" s="665"/>
      <c r="M9" s="665"/>
      <c r="N9" s="665"/>
      <c r="O9" s="665"/>
      <c r="P9" s="686" t="s">
        <v>306</v>
      </c>
      <c r="R9" s="132"/>
      <c r="S9" s="132"/>
      <c r="T9" s="132"/>
      <c r="U9" s="132"/>
      <c r="V9" s="132"/>
      <c r="W9" s="132"/>
      <c r="X9" s="132"/>
      <c r="Y9" s="132"/>
      <c r="Z9" s="132"/>
    </row>
    <row r="10" spans="1:26" s="135" customFormat="1" ht="24" customHeight="1" thickBot="1" x14ac:dyDescent="0.3">
      <c r="A10" s="662"/>
      <c r="B10" s="664"/>
      <c r="C10" s="666" t="s">
        <v>103</v>
      </c>
      <c r="D10" s="666"/>
      <c r="E10" s="666"/>
      <c r="F10" s="666"/>
      <c r="G10" s="666"/>
      <c r="H10" s="666"/>
      <c r="I10" s="666"/>
      <c r="J10" s="666"/>
      <c r="K10" s="666"/>
      <c r="L10" s="667" t="s">
        <v>8</v>
      </c>
      <c r="M10" s="669" t="s">
        <v>104</v>
      </c>
      <c r="N10" s="670"/>
      <c r="O10" s="671"/>
      <c r="P10" s="687"/>
      <c r="R10" s="134"/>
      <c r="S10" s="134"/>
      <c r="T10" s="134"/>
      <c r="U10" s="134"/>
      <c r="V10" s="134"/>
      <c r="W10" s="134"/>
      <c r="X10" s="134"/>
      <c r="Y10" s="134"/>
      <c r="Z10" s="134"/>
    </row>
    <row r="11" spans="1:26" s="135" customFormat="1" ht="12" x14ac:dyDescent="0.25">
      <c r="A11" s="662"/>
      <c r="B11" s="664"/>
      <c r="C11" s="672">
        <v>2024</v>
      </c>
      <c r="D11" s="672"/>
      <c r="E11" s="672"/>
      <c r="F11" s="673">
        <v>2025</v>
      </c>
      <c r="G11" s="674"/>
      <c r="H11" s="675"/>
      <c r="I11" s="676">
        <v>2026</v>
      </c>
      <c r="J11" s="676"/>
      <c r="K11" s="676"/>
      <c r="L11" s="668"/>
      <c r="M11" s="677" t="s">
        <v>187</v>
      </c>
      <c r="N11" s="677" t="s">
        <v>188</v>
      </c>
      <c r="O11" s="679" t="s">
        <v>189</v>
      </c>
      <c r="P11" s="687"/>
      <c r="R11" s="134"/>
      <c r="S11" s="134"/>
      <c r="T11" s="134"/>
      <c r="U11" s="134"/>
      <c r="V11" s="134"/>
      <c r="W11" s="134"/>
      <c r="X11" s="134"/>
      <c r="Y11" s="134"/>
      <c r="Z11" s="134"/>
    </row>
    <row r="12" spans="1:26" s="135" customFormat="1" ht="50.25" customHeight="1" thickBot="1" x14ac:dyDescent="0.3">
      <c r="A12" s="662"/>
      <c r="B12" s="664"/>
      <c r="C12" s="252" t="s">
        <v>107</v>
      </c>
      <c r="D12" s="263" t="s">
        <v>108</v>
      </c>
      <c r="E12" s="263" t="s">
        <v>109</v>
      </c>
      <c r="F12" s="266" t="s">
        <v>107</v>
      </c>
      <c r="G12" s="267" t="s">
        <v>108</v>
      </c>
      <c r="H12" s="268" t="s">
        <v>109</v>
      </c>
      <c r="I12" s="264" t="s">
        <v>107</v>
      </c>
      <c r="J12" s="267" t="s">
        <v>108</v>
      </c>
      <c r="K12" s="267" t="s">
        <v>109</v>
      </c>
      <c r="L12" s="668"/>
      <c r="M12" s="678"/>
      <c r="N12" s="678"/>
      <c r="O12" s="680"/>
      <c r="P12" s="688"/>
      <c r="R12" s="682" t="s">
        <v>433</v>
      </c>
      <c r="S12" s="682"/>
      <c r="T12" s="682"/>
      <c r="U12" s="136"/>
      <c r="V12" s="136"/>
      <c r="W12" s="134"/>
      <c r="X12" s="134"/>
      <c r="Y12" s="134"/>
      <c r="Z12" s="134"/>
    </row>
    <row r="13" spans="1:26" s="135" customFormat="1" ht="13.15" customHeight="1" thickBot="1" x14ac:dyDescent="0.3">
      <c r="A13" s="158">
        <v>1</v>
      </c>
      <c r="B13" s="256">
        <v>2</v>
      </c>
      <c r="C13" s="253" t="s">
        <v>111</v>
      </c>
      <c r="D13" s="159" t="s">
        <v>112</v>
      </c>
      <c r="E13" s="159" t="s">
        <v>113</v>
      </c>
      <c r="F13" s="208" t="s">
        <v>32</v>
      </c>
      <c r="G13" s="209" t="s">
        <v>114</v>
      </c>
      <c r="H13" s="210" t="s">
        <v>115</v>
      </c>
      <c r="I13" s="211" t="s">
        <v>116</v>
      </c>
      <c r="J13" s="209" t="s">
        <v>117</v>
      </c>
      <c r="K13" s="209" t="s">
        <v>118</v>
      </c>
      <c r="L13" s="208">
        <v>6</v>
      </c>
      <c r="M13" s="209">
        <v>7</v>
      </c>
      <c r="N13" s="209">
        <v>8</v>
      </c>
      <c r="O13" s="210">
        <v>9</v>
      </c>
      <c r="P13" s="276">
        <v>10</v>
      </c>
      <c r="Q13" s="232"/>
      <c r="R13" s="684">
        <v>2024</v>
      </c>
      <c r="S13" s="685">
        <v>2025</v>
      </c>
      <c r="T13" s="681">
        <v>2026</v>
      </c>
      <c r="U13" s="136"/>
      <c r="V13" s="136"/>
      <c r="W13" s="134"/>
      <c r="X13" s="134"/>
      <c r="Y13" s="134"/>
      <c r="Z13" s="134"/>
    </row>
    <row r="14" spans="1:26" s="133" customFormat="1" ht="25.15" customHeight="1" x14ac:dyDescent="0.25">
      <c r="A14" s="147" t="s">
        <v>120</v>
      </c>
      <c r="B14" s="257" t="s">
        <v>121</v>
      </c>
      <c r="C14" s="254">
        <f t="shared" ref="C14:O14" si="0">C15+C25+C35+C38+C39</f>
        <v>252117.03124399998</v>
      </c>
      <c r="D14" s="160">
        <f t="shared" si="0"/>
        <v>205492.92681700003</v>
      </c>
      <c r="E14" s="154">
        <f t="shared" si="0"/>
        <v>49433.731939000005</v>
      </c>
      <c r="F14" s="161">
        <f t="shared" si="0"/>
        <v>252117.03124399998</v>
      </c>
      <c r="G14" s="160">
        <f t="shared" si="0"/>
        <v>205492.92681700003</v>
      </c>
      <c r="H14" s="154">
        <f t="shared" si="0"/>
        <v>49433.731939000005</v>
      </c>
      <c r="I14" s="254">
        <f t="shared" si="0"/>
        <v>252117.03124399998</v>
      </c>
      <c r="J14" s="160">
        <f t="shared" si="0"/>
        <v>205492.92681700003</v>
      </c>
      <c r="K14" s="154">
        <f t="shared" si="0"/>
        <v>49433.731939000005</v>
      </c>
      <c r="L14" s="161">
        <f t="shared" si="0"/>
        <v>1521131.0699999998</v>
      </c>
      <c r="M14" s="160">
        <f t="shared" si="0"/>
        <v>507043.69</v>
      </c>
      <c r="N14" s="160">
        <f t="shared" si="0"/>
        <v>507043.69</v>
      </c>
      <c r="O14" s="154">
        <f t="shared" si="0"/>
        <v>507043.69</v>
      </c>
      <c r="P14" s="277"/>
      <c r="Q14" s="232"/>
      <c r="R14" s="684"/>
      <c r="S14" s="685"/>
      <c r="T14" s="681"/>
      <c r="U14" s="136"/>
      <c r="V14" s="136"/>
      <c r="W14" s="134"/>
      <c r="X14" s="134"/>
      <c r="Y14" s="134"/>
      <c r="Z14" s="134"/>
    </row>
    <row r="15" spans="1:26" s="135" customFormat="1" ht="58.5" customHeight="1" x14ac:dyDescent="0.25">
      <c r="A15" s="150" t="s">
        <v>122</v>
      </c>
      <c r="B15" s="258" t="s">
        <v>310</v>
      </c>
      <c r="C15" s="155">
        <f>'5-ИП фин.план доп.расчет'!C15</f>
        <v>113838.141924</v>
      </c>
      <c r="D15" s="138">
        <f>'5-ИП фин.план доп.расчет'!D15</f>
        <v>96739.486307000014</v>
      </c>
      <c r="E15" s="138">
        <f>'5-ИП фин.план доп.расчет'!E15</f>
        <v>22320.761769000004</v>
      </c>
      <c r="F15" s="156">
        <f>'5-ИП фин.план доп.расчет'!F15</f>
        <v>113838.141924</v>
      </c>
      <c r="G15" s="138">
        <f>'5-ИП фин.план доп.расчет'!G15</f>
        <v>96739.486307000014</v>
      </c>
      <c r="H15" s="139">
        <f>'5-ИП фин.план доп.расчет'!H15</f>
        <v>22320.761769000004</v>
      </c>
      <c r="I15" s="155">
        <f>'5-ИП фин.план доп.расчет'!I15</f>
        <v>113838.141924</v>
      </c>
      <c r="J15" s="138">
        <f>'5-ИП фин.план доп.расчет'!J15</f>
        <v>96739.486307000014</v>
      </c>
      <c r="K15" s="138">
        <f>'5-ИП фин.план доп.расчет'!K15</f>
        <v>22320.761769000004</v>
      </c>
      <c r="L15" s="156">
        <f>'5-ИП фин.план доп.расчет'!L15</f>
        <v>698695.17</v>
      </c>
      <c r="M15" s="138">
        <f>'5-ИП фин.план доп.расчет'!M15</f>
        <v>232898.39</v>
      </c>
      <c r="N15" s="138">
        <f>'5-ИП фин.план доп.расчет'!N15</f>
        <v>232898.39</v>
      </c>
      <c r="O15" s="139">
        <f>'5-ИП фин.план доп.расчет'!O15</f>
        <v>232898.39</v>
      </c>
      <c r="P15" s="507" t="s">
        <v>477</v>
      </c>
      <c r="Q15" s="141"/>
      <c r="R15" s="273"/>
      <c r="S15" s="273"/>
      <c r="T15" s="273"/>
      <c r="U15" s="136"/>
      <c r="V15" s="136"/>
      <c r="W15" s="134"/>
      <c r="X15" s="134"/>
      <c r="Y15" s="134"/>
      <c r="Z15" s="134"/>
    </row>
    <row r="16" spans="1:26" s="135" customFormat="1" ht="21.6" customHeight="1" outlineLevel="1" x14ac:dyDescent="0.25">
      <c r="A16" s="150"/>
      <c r="B16" s="259" t="str">
        <f>'2-ИП ТС '!B28</f>
        <v>Модернизация КА№20</v>
      </c>
      <c r="C16" s="213">
        <f>$C$15/($C$15+$D$15+$E$15)*M16</f>
        <v>0</v>
      </c>
      <c r="D16" s="162">
        <f>$D$15/($C$15+$D$15+$E$15)*M16</f>
        <v>0</v>
      </c>
      <c r="E16" s="138">
        <f>$E$15/($C$15+$D$15+$E$15)*M16</f>
        <v>0</v>
      </c>
      <c r="F16" s="212">
        <f>$F$15/($F$15+$G$15+$H$15)*N16</f>
        <v>70761.150284542993</v>
      </c>
      <c r="G16" s="162">
        <f>$G$15/($F$15+$G$15+$H$15)*N16</f>
        <v>60132.721892010537</v>
      </c>
      <c r="H16" s="139">
        <f>$H$15/($F$15+$G$15+$H$15)*N16</f>
        <v>13874.460275855085</v>
      </c>
      <c r="I16" s="213">
        <f>$I$15/($I$15+$J$15+$K$15)*O16</f>
        <v>0</v>
      </c>
      <c r="J16" s="162">
        <f>$J$15/($I$15+$J$15+$K$15)*O16</f>
        <v>0</v>
      </c>
      <c r="K16" s="138">
        <f>$K$15/($I$15+$J$15+$K$15)*O16</f>
        <v>0</v>
      </c>
      <c r="L16" s="156">
        <f>M16+N16+O16</f>
        <v>144768.33245240862</v>
      </c>
      <c r="M16" s="138"/>
      <c r="N16" s="138">
        <f>'2-ИП ТС '!W28-5000</f>
        <v>144768.33245240862</v>
      </c>
      <c r="O16" s="139">
        <f>'2-ИП ТС '!X28</f>
        <v>0</v>
      </c>
      <c r="P16" s="278"/>
      <c r="Q16" s="364" t="str">
        <f>'2-ИП ТС '!A28</f>
        <v>3.2.1.1.</v>
      </c>
      <c r="R16" s="274">
        <f>'2-ИП ТС '!V28</f>
        <v>0</v>
      </c>
      <c r="S16" s="274">
        <f>'2-ИП ТС '!W28</f>
        <v>149768.33245240862</v>
      </c>
      <c r="T16" s="274">
        <f>'2-ИП ТС '!X28</f>
        <v>0</v>
      </c>
      <c r="U16" s="136"/>
      <c r="V16" s="136"/>
      <c r="W16" s="134"/>
      <c r="X16" s="134"/>
      <c r="Y16" s="134"/>
      <c r="Z16" s="134"/>
    </row>
    <row r="17" spans="1:26" s="135" customFormat="1" ht="21.6" customHeight="1" outlineLevel="1" x14ac:dyDescent="0.25">
      <c r="A17" s="150"/>
      <c r="B17" s="259" t="str">
        <f>'2-ИП ТС '!B29</f>
        <v>Модернизация КА№11</v>
      </c>
      <c r="C17" s="213">
        <f t="shared" ref="C17:C24" si="1">$C$15/($C$15+$D$15+$E$15)*M17</f>
        <v>0</v>
      </c>
      <c r="D17" s="162">
        <f t="shared" ref="D17:D24" si="2">$D$15/($C$15+$D$15+$E$15)*M17</f>
        <v>0</v>
      </c>
      <c r="E17" s="138">
        <f t="shared" ref="E17:E24" si="3">$E$15/($C$15+$D$15+$E$15)*M17</f>
        <v>0</v>
      </c>
      <c r="F17" s="212">
        <f t="shared" ref="F17:F24" si="4">$F$15/($F$15+$G$15+$H$15)*N17</f>
        <v>33866.756662489133</v>
      </c>
      <c r="G17" s="162">
        <f t="shared" ref="G17:G24" si="5">$G$15/($F$15+$G$15+$H$15)*N17</f>
        <v>28779.920218661358</v>
      </c>
      <c r="H17" s="139">
        <f t="shared" ref="H17:H24" si="6">$H$15/($F$15+$G$15+$H$15)*N17</f>
        <v>6640.4088697862326</v>
      </c>
      <c r="I17" s="213">
        <f t="shared" ref="I17:I24" si="7">$I$15/($I$15+$J$15+$K$15)*O17</f>
        <v>0</v>
      </c>
      <c r="J17" s="162">
        <f t="shared" ref="J17:J24" si="8">$J$15/($I$15+$J$15+$K$15)*O17</f>
        <v>0</v>
      </c>
      <c r="K17" s="138">
        <f t="shared" ref="K17:K23" si="9">$K$15/($I$15+$J$15+$K$15)*O17</f>
        <v>0</v>
      </c>
      <c r="L17" s="156">
        <f t="shared" ref="L17:L24" si="10">M17+N17+O17</f>
        <v>69287.08575093672</v>
      </c>
      <c r="M17" s="138"/>
      <c r="N17" s="138">
        <f>'2-ИП ТС '!W29-5000</f>
        <v>69287.08575093672</v>
      </c>
      <c r="O17" s="139">
        <f>'2-ИП ТС '!X29</f>
        <v>0</v>
      </c>
      <c r="P17" s="278"/>
      <c r="Q17" s="364" t="str">
        <f>'2-ИП ТС '!A29</f>
        <v>3.2.1.2.</v>
      </c>
      <c r="R17" s="274">
        <f>'2-ИП ТС '!V29</f>
        <v>0</v>
      </c>
      <c r="S17" s="274">
        <f>'2-ИП ТС '!W29</f>
        <v>74287.08575093672</v>
      </c>
      <c r="T17" s="274">
        <f>'2-ИП ТС '!X29</f>
        <v>0</v>
      </c>
      <c r="U17" s="136"/>
      <c r="V17" s="136"/>
      <c r="W17" s="134"/>
      <c r="X17" s="134"/>
      <c r="Y17" s="134"/>
      <c r="Z17" s="134"/>
    </row>
    <row r="18" spans="1:26" s="135" customFormat="1" ht="36.75" customHeight="1" outlineLevel="1" x14ac:dyDescent="0.25">
      <c r="A18" s="150"/>
      <c r="B18" s="259" t="str">
        <f>'2-ИП ТС '!B30</f>
        <v>Модернизация КА№14</v>
      </c>
      <c r="C18" s="213">
        <f t="shared" si="1"/>
        <v>0</v>
      </c>
      <c r="D18" s="162">
        <f t="shared" si="2"/>
        <v>0</v>
      </c>
      <c r="E18" s="138">
        <f t="shared" si="3"/>
        <v>0</v>
      </c>
      <c r="F18" s="212">
        <f t="shared" si="4"/>
        <v>9210.2349769678694</v>
      </c>
      <c r="G18" s="162">
        <f t="shared" si="5"/>
        <v>7826.8441963281157</v>
      </c>
      <c r="H18" s="139">
        <f t="shared" si="6"/>
        <v>1805.8926233586885</v>
      </c>
      <c r="I18" s="213">
        <f t="shared" si="7"/>
        <v>0</v>
      </c>
      <c r="J18" s="162">
        <f t="shared" si="8"/>
        <v>0</v>
      </c>
      <c r="K18" s="138">
        <f t="shared" si="9"/>
        <v>0</v>
      </c>
      <c r="L18" s="156">
        <f t="shared" si="10"/>
        <v>18842.971796654674</v>
      </c>
      <c r="M18" s="138"/>
      <c r="N18" s="138">
        <f>N15-N16-N17</f>
        <v>18842.971796654674</v>
      </c>
      <c r="O18" s="139">
        <f>'2-ИП ТС '!X30</f>
        <v>0</v>
      </c>
      <c r="P18" s="278"/>
      <c r="Q18" s="364" t="str">
        <f>'2-ИП ТС '!A30</f>
        <v>3.2.1.3.</v>
      </c>
      <c r="R18" s="274">
        <f>'2-ИП ТС '!V30</f>
        <v>105233.11209000001</v>
      </c>
      <c r="S18" s="274">
        <f>'2-ИП ТС '!W30</f>
        <v>117886.13639977488</v>
      </c>
      <c r="T18" s="274">
        <f>'2-ИП ТС '!X30</f>
        <v>0</v>
      </c>
      <c r="U18" s="136"/>
      <c r="V18" s="136"/>
      <c r="W18" s="134"/>
      <c r="X18" s="134"/>
      <c r="Y18" s="134"/>
      <c r="Z18" s="134"/>
    </row>
    <row r="19" spans="1:26" s="135" customFormat="1" ht="21.6" customHeight="1" outlineLevel="1" x14ac:dyDescent="0.25">
      <c r="A19" s="150"/>
      <c r="B19" s="259" t="str">
        <f>'2-ИП ТС '!B31</f>
        <v>Модернизация КА№12</v>
      </c>
      <c r="C19" s="213">
        <f t="shared" si="1"/>
        <v>56919.070961999998</v>
      </c>
      <c r="D19" s="162">
        <f t="shared" si="2"/>
        <v>48369.743153500007</v>
      </c>
      <c r="E19" s="138">
        <f t="shared" si="3"/>
        <v>11160.380884500002</v>
      </c>
      <c r="F19" s="212">
        <f t="shared" si="4"/>
        <v>0</v>
      </c>
      <c r="G19" s="162">
        <f t="shared" si="5"/>
        <v>0</v>
      </c>
      <c r="H19" s="139">
        <f t="shared" si="6"/>
        <v>0</v>
      </c>
      <c r="I19" s="213">
        <f t="shared" si="7"/>
        <v>0</v>
      </c>
      <c r="J19" s="162">
        <f t="shared" si="8"/>
        <v>0</v>
      </c>
      <c r="K19" s="138">
        <f t="shared" si="9"/>
        <v>0</v>
      </c>
      <c r="L19" s="156">
        <f t="shared" si="10"/>
        <v>116449.19500000001</v>
      </c>
      <c r="M19" s="138">
        <f>M15*0.5</f>
        <v>116449.19500000001</v>
      </c>
      <c r="N19" s="138"/>
      <c r="O19" s="139">
        <f>'2-ИП ТС '!X31</f>
        <v>0</v>
      </c>
      <c r="P19" s="278"/>
      <c r="Q19" s="364" t="str">
        <f>'2-ИП ТС '!A31</f>
        <v>3.2.1.4.</v>
      </c>
      <c r="R19" s="274">
        <f>'2-ИП ТС '!V31</f>
        <v>624597.42578039516</v>
      </c>
      <c r="S19" s="274">
        <f>'2-ИП ТС '!W31</f>
        <v>0</v>
      </c>
      <c r="T19" s="274">
        <f>'2-ИП ТС '!X31</f>
        <v>0</v>
      </c>
      <c r="U19" s="136"/>
      <c r="V19" s="136"/>
      <c r="W19" s="134"/>
      <c r="X19" s="134"/>
      <c r="Y19" s="134"/>
      <c r="Z19" s="134"/>
    </row>
    <row r="20" spans="1:26" s="135" customFormat="1" ht="21.6" customHeight="1" outlineLevel="1" x14ac:dyDescent="0.25">
      <c r="A20" s="150"/>
      <c r="B20" s="259" t="str">
        <f>'2-ИП ТС '!B32</f>
        <v>Модернизация КА№15</v>
      </c>
      <c r="C20" s="213">
        <f t="shared" si="1"/>
        <v>0</v>
      </c>
      <c r="D20" s="162">
        <f t="shared" si="2"/>
        <v>0</v>
      </c>
      <c r="E20" s="138">
        <f t="shared" si="3"/>
        <v>0</v>
      </c>
      <c r="F20" s="212">
        <f t="shared" si="4"/>
        <v>0</v>
      </c>
      <c r="G20" s="162">
        <f t="shared" si="5"/>
        <v>0</v>
      </c>
      <c r="H20" s="139">
        <f t="shared" si="6"/>
        <v>0</v>
      </c>
      <c r="I20" s="213">
        <f t="shared" si="7"/>
        <v>65590.359115911837</v>
      </c>
      <c r="J20" s="162">
        <f t="shared" si="8"/>
        <v>55738.591128807253</v>
      </c>
      <c r="K20" s="138">
        <f t="shared" si="9"/>
        <v>12860.599755280895</v>
      </c>
      <c r="L20" s="156">
        <f t="shared" si="10"/>
        <v>134189.54999999999</v>
      </c>
      <c r="M20" s="138"/>
      <c r="N20" s="138"/>
      <c r="O20" s="139">
        <f>'2-ИП ТС '!X32-5000</f>
        <v>134189.54999999999</v>
      </c>
      <c r="P20" s="278"/>
      <c r="Q20" s="364" t="str">
        <f>'2-ИП ТС '!A32</f>
        <v>3.2.1.5.</v>
      </c>
      <c r="R20" s="274">
        <f>'2-ИП ТС '!V32</f>
        <v>0</v>
      </c>
      <c r="S20" s="274">
        <f>'2-ИП ТС '!W32</f>
        <v>70509.50155992675</v>
      </c>
      <c r="T20" s="274">
        <f>'2-ИП ТС '!X32</f>
        <v>139189.54999999999</v>
      </c>
      <c r="U20" s="136"/>
      <c r="V20" s="136"/>
      <c r="W20" s="134"/>
      <c r="X20" s="134"/>
      <c r="Y20" s="134"/>
      <c r="Z20" s="134"/>
    </row>
    <row r="21" spans="1:26" s="135" customFormat="1" ht="21.6" customHeight="1" outlineLevel="1" x14ac:dyDescent="0.25">
      <c r="A21" s="150"/>
      <c r="B21" s="259" t="str">
        <f>'2-ИП ТС '!B33</f>
        <v>Модернизация КА№10</v>
      </c>
      <c r="C21" s="213">
        <f t="shared" si="1"/>
        <v>0</v>
      </c>
      <c r="D21" s="162">
        <f t="shared" si="2"/>
        <v>0</v>
      </c>
      <c r="E21" s="138">
        <f t="shared" si="3"/>
        <v>0</v>
      </c>
      <c r="F21" s="212">
        <f t="shared" si="4"/>
        <v>0</v>
      </c>
      <c r="G21" s="162">
        <f t="shared" si="5"/>
        <v>0</v>
      </c>
      <c r="H21" s="139">
        <f t="shared" si="6"/>
        <v>0</v>
      </c>
      <c r="I21" s="213">
        <f t="shared" si="7"/>
        <v>0</v>
      </c>
      <c r="J21" s="162">
        <f t="shared" si="8"/>
        <v>0</v>
      </c>
      <c r="K21" s="138">
        <f t="shared" si="9"/>
        <v>0</v>
      </c>
      <c r="L21" s="156">
        <f t="shared" si="10"/>
        <v>0</v>
      </c>
      <c r="M21" s="138"/>
      <c r="N21" s="138"/>
      <c r="O21" s="139">
        <f>'2-ИП ТС '!X33</f>
        <v>0</v>
      </c>
      <c r="P21" s="278"/>
      <c r="Q21" s="364" t="str">
        <f>'2-ИП ТС '!A33</f>
        <v>3.2.1.6.</v>
      </c>
      <c r="R21" s="274">
        <f>'2-ИП ТС '!V33</f>
        <v>0</v>
      </c>
      <c r="S21" s="274">
        <f>'2-ИП ТС '!W33</f>
        <v>68119.931115821193</v>
      </c>
      <c r="T21" s="274">
        <f>'2-ИП ТС '!X33</f>
        <v>0</v>
      </c>
      <c r="U21" s="136"/>
      <c r="V21" s="136"/>
      <c r="W21" s="134"/>
      <c r="X21" s="134"/>
      <c r="Y21" s="134"/>
      <c r="Z21" s="134"/>
    </row>
    <row r="22" spans="1:26" s="135" customFormat="1" ht="21.6" customHeight="1" outlineLevel="1" x14ac:dyDescent="0.25">
      <c r="A22" s="150"/>
      <c r="B22" s="259" t="str">
        <f>'2-ИП ТС '!B34</f>
        <v>Компактизация ТЭЦ</v>
      </c>
      <c r="C22" s="213">
        <f t="shared" si="1"/>
        <v>56919.070961999998</v>
      </c>
      <c r="D22" s="162">
        <f>$D$15/($C$15+$D$15+$E$15)*M22</f>
        <v>48369.743153500007</v>
      </c>
      <c r="E22" s="138">
        <f t="shared" si="3"/>
        <v>11160.380884500002</v>
      </c>
      <c r="F22" s="212">
        <f t="shared" si="4"/>
        <v>0</v>
      </c>
      <c r="G22" s="162">
        <f t="shared" si="5"/>
        <v>0</v>
      </c>
      <c r="H22" s="139">
        <f t="shared" si="6"/>
        <v>0</v>
      </c>
      <c r="I22" s="213">
        <f t="shared" si="7"/>
        <v>0</v>
      </c>
      <c r="J22" s="162">
        <f t="shared" si="8"/>
        <v>0</v>
      </c>
      <c r="K22" s="138">
        <f t="shared" si="9"/>
        <v>0</v>
      </c>
      <c r="L22" s="156">
        <f t="shared" si="10"/>
        <v>116449.19500000001</v>
      </c>
      <c r="M22" s="138">
        <f>M15*0.5</f>
        <v>116449.19500000001</v>
      </c>
      <c r="N22" s="138"/>
      <c r="O22" s="139">
        <f>'2-ИП ТС '!X34</f>
        <v>0</v>
      </c>
      <c r="P22" s="278"/>
      <c r="Q22" s="364" t="str">
        <f>'2-ИП ТС '!A34</f>
        <v>3.2.2.</v>
      </c>
      <c r="R22" s="274">
        <f>'2-ИП ТС '!V34</f>
        <v>2015271.2106781332</v>
      </c>
      <c r="S22" s="274">
        <f>'2-ИП ТС '!W34</f>
        <v>0</v>
      </c>
      <c r="T22" s="274">
        <f>'2-ИП ТС '!X34</f>
        <v>0</v>
      </c>
      <c r="U22" s="136"/>
      <c r="V22" s="136"/>
      <c r="W22" s="134"/>
      <c r="X22" s="134"/>
      <c r="Y22" s="134"/>
      <c r="Z22" s="134"/>
    </row>
    <row r="23" spans="1:26" s="135" customFormat="1" ht="21.6" customHeight="1" outlineLevel="1" x14ac:dyDescent="0.25">
      <c r="A23" s="150"/>
      <c r="B23" s="259" t="str">
        <f>'2-ИП ТС '!B35</f>
        <v>Модернизация АСУ ТП котлоагрегата 10</v>
      </c>
      <c r="C23" s="213">
        <f t="shared" si="1"/>
        <v>0</v>
      </c>
      <c r="D23" s="162">
        <f t="shared" si="2"/>
        <v>0</v>
      </c>
      <c r="E23" s="138">
        <f t="shared" si="3"/>
        <v>0</v>
      </c>
      <c r="F23" s="212">
        <f t="shared" si="4"/>
        <v>0</v>
      </c>
      <c r="G23" s="162">
        <f t="shared" si="5"/>
        <v>0</v>
      </c>
      <c r="H23" s="139">
        <f t="shared" si="6"/>
        <v>0</v>
      </c>
      <c r="I23" s="213">
        <f t="shared" si="7"/>
        <v>0</v>
      </c>
      <c r="J23" s="162">
        <f t="shared" si="8"/>
        <v>0</v>
      </c>
      <c r="K23" s="138">
        <f t="shared" si="9"/>
        <v>0</v>
      </c>
      <c r="L23" s="156">
        <f t="shared" si="10"/>
        <v>0</v>
      </c>
      <c r="M23" s="138"/>
      <c r="N23" s="138"/>
      <c r="O23" s="139">
        <f>'2-ИП ТС '!X35</f>
        <v>0</v>
      </c>
      <c r="P23" s="278"/>
      <c r="Q23" s="364" t="str">
        <f>'2-ИП ТС '!A35</f>
        <v>3.2.3.</v>
      </c>
      <c r="R23" s="274">
        <f>'2-ИП ТС '!V35</f>
        <v>0</v>
      </c>
      <c r="S23" s="274">
        <f>'2-ИП ТС '!W35</f>
        <v>38928.57243</v>
      </c>
      <c r="T23" s="274">
        <f>'2-ИП ТС '!X35</f>
        <v>0</v>
      </c>
      <c r="U23" s="136"/>
      <c r="V23" s="136"/>
      <c r="W23" s="134"/>
      <c r="X23" s="134"/>
      <c r="Y23" s="134"/>
      <c r="Z23" s="134"/>
    </row>
    <row r="24" spans="1:26" s="135" customFormat="1" ht="21.6" customHeight="1" outlineLevel="1" x14ac:dyDescent="0.25">
      <c r="A24" s="150"/>
      <c r="B24" s="259" t="str">
        <f>'2-ИП ТС '!B36</f>
        <v>Реконструкция главного паропровода II очереди</v>
      </c>
      <c r="C24" s="213">
        <f t="shared" si="1"/>
        <v>0</v>
      </c>
      <c r="D24" s="162">
        <f t="shared" si="2"/>
        <v>0</v>
      </c>
      <c r="E24" s="138">
        <f t="shared" si="3"/>
        <v>0</v>
      </c>
      <c r="F24" s="212">
        <f t="shared" si="4"/>
        <v>0</v>
      </c>
      <c r="G24" s="162">
        <f t="shared" si="5"/>
        <v>0</v>
      </c>
      <c r="H24" s="139">
        <f t="shared" si="6"/>
        <v>0</v>
      </c>
      <c r="I24" s="213">
        <f t="shared" si="7"/>
        <v>48247.782808088152</v>
      </c>
      <c r="J24" s="162">
        <f t="shared" si="8"/>
        <v>41000.895178192761</v>
      </c>
      <c r="K24" s="138">
        <f>$K$15/($I$15+$J$15+$K$15)*O24</f>
        <v>9460.1620137191112</v>
      </c>
      <c r="L24" s="156">
        <f t="shared" si="10"/>
        <v>98708.840000000026</v>
      </c>
      <c r="M24" s="138"/>
      <c r="N24" s="138"/>
      <c r="O24" s="139">
        <f>O15-O20</f>
        <v>98708.840000000026</v>
      </c>
      <c r="P24" s="278"/>
      <c r="Q24" s="364" t="str">
        <f>'2-ИП ТС '!A36</f>
        <v>3.2.4.</v>
      </c>
      <c r="R24" s="274">
        <f>'2-ИП ТС '!V36</f>
        <v>0</v>
      </c>
      <c r="S24" s="274">
        <f>'2-ИП ТС '!W36</f>
        <v>0</v>
      </c>
      <c r="T24" s="274">
        <f>'2-ИП ТС '!X36</f>
        <v>375552.3247</v>
      </c>
      <c r="U24" s="136"/>
      <c r="V24" s="136"/>
      <c r="W24" s="134"/>
      <c r="X24" s="134"/>
      <c r="Y24" s="134"/>
      <c r="Z24" s="134"/>
    </row>
    <row r="25" spans="1:26" s="135" customFormat="1" ht="63" customHeight="1" x14ac:dyDescent="0.25">
      <c r="A25" s="150" t="s">
        <v>124</v>
      </c>
      <c r="B25" s="258" t="s">
        <v>158</v>
      </c>
      <c r="C25" s="213">
        <f>'5-ИП фин.план доп.расчет'!C16</f>
        <v>138278.88931999999</v>
      </c>
      <c r="D25" s="162">
        <f>'5-ИП фин.план доп.расчет'!D16</f>
        <v>108753.44051</v>
      </c>
      <c r="E25" s="138">
        <f>'5-ИП фин.план доп.расчет'!E16</f>
        <v>27112.970170000001</v>
      </c>
      <c r="F25" s="212">
        <f>'5-ИП фин.план доп.расчет'!F16</f>
        <v>138278.88931999999</v>
      </c>
      <c r="G25" s="162">
        <f>'5-ИП фин.план доп.расчет'!G16</f>
        <v>108753.44051</v>
      </c>
      <c r="H25" s="139">
        <f>'5-ИП фин.план доп.расчет'!H16</f>
        <v>27112.970170000001</v>
      </c>
      <c r="I25" s="265">
        <f>'5-ИП фин.план доп.расчет'!I16</f>
        <v>138278.88931999999</v>
      </c>
      <c r="J25" s="230">
        <f>'5-ИП фин.план доп.расчет'!J16</f>
        <v>108753.44051</v>
      </c>
      <c r="K25" s="225">
        <f>'5-ИП фин.план доп.расчет'!K16</f>
        <v>27112.970170000001</v>
      </c>
      <c r="L25" s="156">
        <f>M25+N25+O25</f>
        <v>822435.89999999991</v>
      </c>
      <c r="M25" s="225">
        <f>'5-ИП фин.план доп.расчет'!M16</f>
        <v>274145.3</v>
      </c>
      <c r="N25" s="225">
        <f>'5-ИП фин.план доп.расчет'!N16</f>
        <v>274145.3</v>
      </c>
      <c r="O25" s="226">
        <f>'5-ИП фин.план доп.расчет'!O16</f>
        <v>274145.3</v>
      </c>
      <c r="P25" s="279" t="s">
        <v>478</v>
      </c>
      <c r="Q25" s="141"/>
      <c r="R25" s="274"/>
      <c r="S25" s="274"/>
      <c r="T25" s="274"/>
      <c r="U25" s="136"/>
      <c r="V25" s="136"/>
      <c r="W25" s="134"/>
      <c r="X25" s="134"/>
      <c r="Y25" s="134"/>
      <c r="Z25" s="134"/>
    </row>
    <row r="26" spans="1:26" s="135" customFormat="1" ht="15" outlineLevel="1" x14ac:dyDescent="0.25">
      <c r="A26" s="150"/>
      <c r="B26" s="259" t="str">
        <f t="shared" ref="B26:B34" si="11">B16</f>
        <v>Модернизация КА№20</v>
      </c>
      <c r="C26" s="213">
        <f t="shared" ref="C26:C34" si="12">$C$25/($C$25+$D$25+$E$25)*M26</f>
        <v>0</v>
      </c>
      <c r="D26" s="162">
        <f t="shared" ref="D26:D34" si="13">$D$25/($C$25+$D$25+$E$25)*M26</f>
        <v>0</v>
      </c>
      <c r="E26" s="138">
        <f t="shared" ref="E26:E34" si="14">$E$25/($C$25+$D$25+$E$25)*M26</f>
        <v>0</v>
      </c>
      <c r="F26" s="212">
        <f>$F$25/($F$25+$G$25+$H$25)*N26</f>
        <v>504.4</v>
      </c>
      <c r="G26" s="162">
        <f>$G$25/($F$25+$G$25+$H$25)*N26</f>
        <v>396.7</v>
      </c>
      <c r="H26" s="139">
        <f>$H$25/($F$25+$G$25+$H$25)*N26</f>
        <v>98.9</v>
      </c>
      <c r="I26" s="213">
        <f>$I$25/($I$25+$J$25+$K$25)*O26</f>
        <v>0</v>
      </c>
      <c r="J26" s="162">
        <f>$J$25/($I$25+$J$25+$K$25)*O26</f>
        <v>0</v>
      </c>
      <c r="K26" s="138">
        <f>$K$25/($I$25+$J$25+$K$25)*O26</f>
        <v>0</v>
      </c>
      <c r="L26" s="156">
        <f>M26+N26+O26</f>
        <v>1000</v>
      </c>
      <c r="M26" s="138"/>
      <c r="N26" s="138">
        <v>1000</v>
      </c>
      <c r="O26" s="139"/>
      <c r="P26" s="278"/>
      <c r="Q26" s="364" t="s">
        <v>181</v>
      </c>
      <c r="R26" s="140"/>
      <c r="S26" s="142"/>
      <c r="T26" s="143"/>
      <c r="U26" s="136"/>
      <c r="V26" s="136"/>
      <c r="W26" s="134"/>
      <c r="X26" s="134"/>
      <c r="Y26" s="134"/>
      <c r="Z26" s="134"/>
    </row>
    <row r="27" spans="1:26" s="135" customFormat="1" ht="15" outlineLevel="1" x14ac:dyDescent="0.25">
      <c r="A27" s="150"/>
      <c r="B27" s="259" t="str">
        <f t="shared" si="11"/>
        <v>Модернизация КА№11</v>
      </c>
      <c r="C27" s="213">
        <f t="shared" si="12"/>
        <v>0</v>
      </c>
      <c r="D27" s="162">
        <f t="shared" si="13"/>
        <v>0</v>
      </c>
      <c r="E27" s="138">
        <f t="shared" si="14"/>
        <v>0</v>
      </c>
      <c r="F27" s="212">
        <f t="shared" ref="F27:F34" si="15">$F$25/($F$25+$G$25+$H$25)*N27</f>
        <v>1513.1999999999998</v>
      </c>
      <c r="G27" s="162">
        <f t="shared" ref="G27:G34" si="16">$G$25/($F$25+$G$25+$H$25)*N27</f>
        <v>1190.0999999999999</v>
      </c>
      <c r="H27" s="139">
        <f t="shared" ref="H27:H34" si="17">$H$25/($F$25+$G$25+$H$25)*N27</f>
        <v>296.7</v>
      </c>
      <c r="I27" s="213">
        <f t="shared" ref="I27:I34" si="18">$I$25/($I$25+$J$25+$K$25)*O27</f>
        <v>0</v>
      </c>
      <c r="J27" s="162">
        <f t="shared" ref="J27:J34" si="19">$J$25/($I$25+$J$25+$K$25)*O27</f>
        <v>0</v>
      </c>
      <c r="K27" s="138">
        <f t="shared" ref="K27:K34" si="20">$K$25/($I$25+$J$25+$K$25)*O27</f>
        <v>0</v>
      </c>
      <c r="L27" s="156">
        <f t="shared" ref="L27:L34" si="21">M27+N27+O27</f>
        <v>3000</v>
      </c>
      <c r="M27" s="138"/>
      <c r="N27" s="138">
        <v>3000</v>
      </c>
      <c r="O27" s="139"/>
      <c r="P27" s="278"/>
      <c r="Q27" s="364" t="s">
        <v>182</v>
      </c>
      <c r="R27" s="140"/>
      <c r="S27" s="142"/>
      <c r="T27" s="143"/>
      <c r="U27" s="136"/>
      <c r="V27" s="136"/>
      <c r="W27" s="134"/>
      <c r="X27" s="134"/>
      <c r="Y27" s="134"/>
      <c r="Z27" s="134"/>
    </row>
    <row r="28" spans="1:26" s="135" customFormat="1" ht="15" outlineLevel="1" x14ac:dyDescent="0.25">
      <c r="A28" s="150"/>
      <c r="B28" s="259" t="str">
        <f t="shared" si="11"/>
        <v>Модернизация КА№14</v>
      </c>
      <c r="C28" s="213">
        <f t="shared" si="12"/>
        <v>0</v>
      </c>
      <c r="D28" s="162">
        <f t="shared" si="13"/>
        <v>0</v>
      </c>
      <c r="E28" s="138">
        <f t="shared" si="14"/>
        <v>0</v>
      </c>
      <c r="F28" s="212">
        <f t="shared" si="15"/>
        <v>48926.799999999996</v>
      </c>
      <c r="G28" s="162">
        <f t="shared" si="16"/>
        <v>38479.9</v>
      </c>
      <c r="H28" s="139">
        <f t="shared" si="17"/>
        <v>9593.2999999999993</v>
      </c>
      <c r="I28" s="213">
        <f t="shared" si="18"/>
        <v>0</v>
      </c>
      <c r="J28" s="162">
        <f t="shared" si="19"/>
        <v>0</v>
      </c>
      <c r="K28" s="138">
        <f t="shared" si="20"/>
        <v>0</v>
      </c>
      <c r="L28" s="156">
        <f t="shared" si="21"/>
        <v>97000</v>
      </c>
      <c r="M28" s="138"/>
      <c r="N28" s="138">
        <v>97000</v>
      </c>
      <c r="O28" s="139"/>
      <c r="P28" s="278"/>
      <c r="Q28" s="364" t="s">
        <v>183</v>
      </c>
      <c r="R28" s="140"/>
      <c r="S28" s="142"/>
      <c r="T28" s="143"/>
      <c r="U28" s="136"/>
      <c r="V28" s="136"/>
      <c r="W28" s="134"/>
      <c r="X28" s="134"/>
      <c r="Y28" s="134"/>
      <c r="Z28" s="134"/>
    </row>
    <row r="29" spans="1:26" s="135" customFormat="1" ht="15" outlineLevel="1" x14ac:dyDescent="0.25">
      <c r="A29" s="150"/>
      <c r="B29" s="259" t="str">
        <f t="shared" si="11"/>
        <v>Модернизация КА№12</v>
      </c>
      <c r="C29" s="213">
        <f t="shared" si="12"/>
        <v>69139.444659999994</v>
      </c>
      <c r="D29" s="162">
        <f>$D$25/($C$25+$D$25+$E$25)*M29</f>
        <v>54376.720255</v>
      </c>
      <c r="E29" s="138">
        <f t="shared" si="14"/>
        <v>13556.485085</v>
      </c>
      <c r="F29" s="212">
        <f t="shared" si="15"/>
        <v>0</v>
      </c>
      <c r="G29" s="162">
        <f t="shared" si="16"/>
        <v>0</v>
      </c>
      <c r="H29" s="139">
        <f t="shared" si="17"/>
        <v>0</v>
      </c>
      <c r="I29" s="213">
        <f t="shared" si="18"/>
        <v>0</v>
      </c>
      <c r="J29" s="162">
        <f t="shared" si="19"/>
        <v>0</v>
      </c>
      <c r="K29" s="138">
        <f t="shared" si="20"/>
        <v>0</v>
      </c>
      <c r="L29" s="156">
        <f t="shared" si="21"/>
        <v>137072.65</v>
      </c>
      <c r="M29" s="138">
        <f>M25*0.5</f>
        <v>137072.65</v>
      </c>
      <c r="N29" s="138"/>
      <c r="O29" s="139"/>
      <c r="P29" s="278"/>
      <c r="Q29" s="364" t="s">
        <v>184</v>
      </c>
      <c r="R29" s="140"/>
      <c r="S29" s="142"/>
      <c r="T29" s="143"/>
      <c r="U29" s="136"/>
      <c r="V29" s="136"/>
      <c r="W29" s="134"/>
      <c r="X29" s="134"/>
      <c r="Y29" s="134"/>
      <c r="Z29" s="134"/>
    </row>
    <row r="30" spans="1:26" s="135" customFormat="1" ht="15" outlineLevel="1" x14ac:dyDescent="0.25">
      <c r="A30" s="150"/>
      <c r="B30" s="259" t="str">
        <f t="shared" si="11"/>
        <v>Модернизация КА№15</v>
      </c>
      <c r="C30" s="213">
        <f t="shared" si="12"/>
        <v>0</v>
      </c>
      <c r="D30" s="162">
        <f t="shared" si="13"/>
        <v>0</v>
      </c>
      <c r="E30" s="138">
        <f t="shared" si="14"/>
        <v>0</v>
      </c>
      <c r="F30" s="212">
        <f t="shared" si="15"/>
        <v>34803.599999999999</v>
      </c>
      <c r="G30" s="162">
        <f t="shared" si="16"/>
        <v>27372.3</v>
      </c>
      <c r="H30" s="139">
        <f t="shared" si="17"/>
        <v>6824.1</v>
      </c>
      <c r="I30" s="213">
        <f t="shared" si="18"/>
        <v>0</v>
      </c>
      <c r="J30" s="162">
        <f t="shared" si="19"/>
        <v>0</v>
      </c>
      <c r="K30" s="138">
        <f t="shared" si="20"/>
        <v>0</v>
      </c>
      <c r="L30" s="156">
        <f t="shared" si="21"/>
        <v>69000</v>
      </c>
      <c r="M30" s="138"/>
      <c r="N30" s="138">
        <v>69000</v>
      </c>
      <c r="O30" s="270"/>
      <c r="P30" s="280"/>
      <c r="Q30" s="364" t="s">
        <v>185</v>
      </c>
      <c r="R30" s="140"/>
      <c r="S30" s="142"/>
      <c r="T30" s="143"/>
      <c r="U30" s="136"/>
      <c r="V30" s="136"/>
      <c r="W30" s="134"/>
      <c r="X30" s="134"/>
      <c r="Y30" s="134"/>
      <c r="Z30" s="134"/>
    </row>
    <row r="31" spans="1:26" s="135" customFormat="1" ht="15" outlineLevel="1" x14ac:dyDescent="0.25">
      <c r="A31" s="150"/>
      <c r="B31" s="259" t="str">
        <f t="shared" si="11"/>
        <v>Модернизация КА№10</v>
      </c>
      <c r="C31" s="213">
        <f t="shared" si="12"/>
        <v>0</v>
      </c>
      <c r="D31" s="162">
        <f t="shared" si="13"/>
        <v>0</v>
      </c>
      <c r="E31" s="138">
        <f t="shared" si="14"/>
        <v>0</v>
      </c>
      <c r="F31" s="212">
        <f t="shared" si="15"/>
        <v>33290.399999999994</v>
      </c>
      <c r="G31" s="162">
        <f t="shared" si="16"/>
        <v>26182.2</v>
      </c>
      <c r="H31" s="139">
        <f t="shared" si="17"/>
        <v>6527.4000000000005</v>
      </c>
      <c r="I31" s="213">
        <f t="shared" si="18"/>
        <v>0</v>
      </c>
      <c r="J31" s="162">
        <f t="shared" si="19"/>
        <v>0</v>
      </c>
      <c r="K31" s="138">
        <f t="shared" si="20"/>
        <v>0</v>
      </c>
      <c r="L31" s="156">
        <f t="shared" si="21"/>
        <v>66000</v>
      </c>
      <c r="M31" s="138"/>
      <c r="N31" s="138">
        <v>66000</v>
      </c>
      <c r="O31" s="270"/>
      <c r="P31" s="280"/>
      <c r="Q31" s="364" t="s">
        <v>186</v>
      </c>
      <c r="R31" s="140"/>
      <c r="S31" s="142"/>
      <c r="T31" s="143"/>
      <c r="U31" s="136"/>
      <c r="V31" s="136"/>
      <c r="W31" s="134"/>
      <c r="X31" s="134"/>
      <c r="Y31" s="134"/>
      <c r="Z31" s="134"/>
    </row>
    <row r="32" spans="1:26" s="135" customFormat="1" ht="15" outlineLevel="1" x14ac:dyDescent="0.25">
      <c r="A32" s="150"/>
      <c r="B32" s="259" t="str">
        <f t="shared" si="11"/>
        <v>Компактизация ТЭЦ</v>
      </c>
      <c r="C32" s="213">
        <f t="shared" si="12"/>
        <v>69139.444659999994</v>
      </c>
      <c r="D32" s="162">
        <f t="shared" si="13"/>
        <v>54376.720255</v>
      </c>
      <c r="E32" s="138">
        <f t="shared" si="14"/>
        <v>13556.485085</v>
      </c>
      <c r="F32" s="212">
        <f t="shared" si="15"/>
        <v>0</v>
      </c>
      <c r="G32" s="162">
        <f t="shared" si="16"/>
        <v>0</v>
      </c>
      <c r="H32" s="139">
        <f t="shared" si="17"/>
        <v>0</v>
      </c>
      <c r="I32" s="213">
        <f t="shared" si="18"/>
        <v>0</v>
      </c>
      <c r="J32" s="162">
        <f t="shared" si="19"/>
        <v>0</v>
      </c>
      <c r="K32" s="138">
        <f t="shared" si="20"/>
        <v>0</v>
      </c>
      <c r="L32" s="156">
        <f t="shared" si="21"/>
        <v>137072.65</v>
      </c>
      <c r="M32" s="138">
        <f>M25*0.5</f>
        <v>137072.65</v>
      </c>
      <c r="N32" s="138"/>
      <c r="O32" s="270"/>
      <c r="P32" s="280"/>
      <c r="Q32" s="364" t="s">
        <v>28</v>
      </c>
      <c r="R32" s="140"/>
      <c r="S32" s="142"/>
      <c r="T32" s="143"/>
      <c r="U32" s="136"/>
      <c r="V32" s="136"/>
      <c r="W32" s="134"/>
      <c r="X32" s="134"/>
      <c r="Y32" s="134"/>
      <c r="Z32" s="134"/>
    </row>
    <row r="33" spans="1:26" s="135" customFormat="1" ht="26.25" customHeight="1" outlineLevel="1" x14ac:dyDescent="0.25">
      <c r="A33" s="150"/>
      <c r="B33" s="259" t="str">
        <f t="shared" si="11"/>
        <v>Модернизация АСУ ТП котлоагрегата 10</v>
      </c>
      <c r="C33" s="213">
        <f t="shared" si="12"/>
        <v>0</v>
      </c>
      <c r="D33" s="162">
        <f t="shared" si="13"/>
        <v>0</v>
      </c>
      <c r="E33" s="138">
        <f t="shared" si="14"/>
        <v>0</v>
      </c>
      <c r="F33" s="212">
        <f t="shared" si="15"/>
        <v>19240.489319999993</v>
      </c>
      <c r="G33" s="162">
        <f t="shared" si="16"/>
        <v>15132.240509999996</v>
      </c>
      <c r="H33" s="139">
        <f t="shared" si="17"/>
        <v>3772.5701699999991</v>
      </c>
      <c r="I33" s="213">
        <f t="shared" si="18"/>
        <v>0</v>
      </c>
      <c r="J33" s="162">
        <f t="shared" si="19"/>
        <v>0</v>
      </c>
      <c r="K33" s="138">
        <f t="shared" si="20"/>
        <v>0</v>
      </c>
      <c r="L33" s="156">
        <f t="shared" si="21"/>
        <v>38145.299999999988</v>
      </c>
      <c r="M33" s="138"/>
      <c r="N33" s="138">
        <f>N25-N26-N27-N28-N30-N31</f>
        <v>38145.299999999988</v>
      </c>
      <c r="O33" s="270"/>
      <c r="P33" s="280"/>
      <c r="Q33" s="364" t="s">
        <v>29</v>
      </c>
      <c r="R33" s="140"/>
      <c r="S33" s="142"/>
      <c r="T33" s="143"/>
      <c r="U33" s="136"/>
      <c r="V33" s="136"/>
      <c r="W33" s="134"/>
      <c r="X33" s="134"/>
      <c r="Y33" s="134"/>
      <c r="Z33" s="134"/>
    </row>
    <row r="34" spans="1:26" s="135" customFormat="1" ht="34.5" customHeight="1" outlineLevel="1" x14ac:dyDescent="0.25">
      <c r="A34" s="150"/>
      <c r="B34" s="259" t="str">
        <f t="shared" si="11"/>
        <v>Реконструкция главного паропровода II очереди</v>
      </c>
      <c r="C34" s="213">
        <f t="shared" si="12"/>
        <v>0</v>
      </c>
      <c r="D34" s="162">
        <f t="shared" si="13"/>
        <v>0</v>
      </c>
      <c r="E34" s="138">
        <f t="shared" si="14"/>
        <v>0</v>
      </c>
      <c r="F34" s="212">
        <f t="shared" si="15"/>
        <v>0</v>
      </c>
      <c r="G34" s="162">
        <f t="shared" si="16"/>
        <v>0</v>
      </c>
      <c r="H34" s="139">
        <f t="shared" si="17"/>
        <v>0</v>
      </c>
      <c r="I34" s="213">
        <f t="shared" si="18"/>
        <v>138278.88931999999</v>
      </c>
      <c r="J34" s="162">
        <f t="shared" si="19"/>
        <v>108753.44051</v>
      </c>
      <c r="K34" s="138">
        <f t="shared" si="20"/>
        <v>27112.970170000001</v>
      </c>
      <c r="L34" s="156">
        <f t="shared" si="21"/>
        <v>274145.3</v>
      </c>
      <c r="M34" s="138"/>
      <c r="N34" s="138"/>
      <c r="O34" s="270">
        <f>O25</f>
        <v>274145.3</v>
      </c>
      <c r="P34" s="280"/>
      <c r="Q34" s="364" t="s">
        <v>178</v>
      </c>
      <c r="R34" s="140"/>
      <c r="S34" s="142"/>
      <c r="T34" s="143"/>
      <c r="U34" s="136"/>
      <c r="V34" s="136"/>
      <c r="W34" s="134"/>
      <c r="X34" s="134"/>
      <c r="Y34" s="134"/>
      <c r="Z34" s="134"/>
    </row>
    <row r="35" spans="1:26" s="135" customFormat="1" ht="42" customHeight="1" x14ac:dyDescent="0.25">
      <c r="A35" s="150" t="s">
        <v>126</v>
      </c>
      <c r="B35" s="258" t="s">
        <v>311</v>
      </c>
      <c r="C35" s="213"/>
      <c r="D35" s="162"/>
      <c r="E35" s="138"/>
      <c r="F35" s="212"/>
      <c r="G35" s="162"/>
      <c r="H35" s="139"/>
      <c r="I35" s="213"/>
      <c r="J35" s="162"/>
      <c r="K35" s="138"/>
      <c r="L35" s="156"/>
      <c r="M35" s="138"/>
      <c r="N35" s="138"/>
      <c r="O35" s="139"/>
      <c r="P35" s="278"/>
      <c r="Q35" s="141"/>
      <c r="R35" s="140"/>
      <c r="S35" s="144"/>
      <c r="T35" s="143"/>
      <c r="U35" s="136"/>
      <c r="V35" s="136"/>
      <c r="W35" s="134"/>
      <c r="X35" s="134"/>
      <c r="Y35" s="134"/>
      <c r="Z35" s="134"/>
    </row>
    <row r="36" spans="1:26" s="135" customFormat="1" ht="42" customHeight="1" x14ac:dyDescent="0.25">
      <c r="A36" s="145" t="s">
        <v>407</v>
      </c>
      <c r="B36" s="258" t="s">
        <v>159</v>
      </c>
      <c r="C36" s="155"/>
      <c r="D36" s="138"/>
      <c r="E36" s="138"/>
      <c r="F36" s="156"/>
      <c r="G36" s="138"/>
      <c r="H36" s="139"/>
      <c r="I36" s="155"/>
      <c r="J36" s="138"/>
      <c r="K36" s="138"/>
      <c r="L36" s="156"/>
      <c r="M36" s="138"/>
      <c r="N36" s="138"/>
      <c r="O36" s="139"/>
      <c r="P36" s="278"/>
      <c r="Q36" s="141"/>
      <c r="R36" s="140"/>
      <c r="S36" s="144"/>
      <c r="T36" s="143"/>
      <c r="U36" s="136"/>
      <c r="V36" s="136"/>
      <c r="W36" s="134"/>
      <c r="X36" s="134"/>
      <c r="Y36" s="134"/>
      <c r="Z36" s="134"/>
    </row>
    <row r="37" spans="1:26" s="135" customFormat="1" ht="78.75" customHeight="1" x14ac:dyDescent="0.25">
      <c r="A37" s="145" t="s">
        <v>408</v>
      </c>
      <c r="B37" s="258" t="s">
        <v>409</v>
      </c>
      <c r="C37" s="155"/>
      <c r="D37" s="138"/>
      <c r="E37" s="138"/>
      <c r="F37" s="156"/>
      <c r="G37" s="138"/>
      <c r="H37" s="139"/>
      <c r="I37" s="155"/>
      <c r="J37" s="138"/>
      <c r="K37" s="138"/>
      <c r="L37" s="156"/>
      <c r="M37" s="138"/>
      <c r="N37" s="138"/>
      <c r="O37" s="139"/>
      <c r="P37" s="278"/>
      <c r="Q37" s="141"/>
      <c r="R37" s="140"/>
      <c r="S37" s="146"/>
      <c r="T37" s="143"/>
      <c r="U37" s="136"/>
      <c r="V37" s="136"/>
      <c r="W37" s="134"/>
      <c r="X37" s="134"/>
      <c r="Y37" s="134"/>
      <c r="Z37" s="134"/>
    </row>
    <row r="38" spans="1:26" s="135" customFormat="1" ht="50.25" customHeight="1" x14ac:dyDescent="0.25">
      <c r="A38" s="241" t="s">
        <v>128</v>
      </c>
      <c r="B38" s="258" t="s">
        <v>316</v>
      </c>
      <c r="C38" s="155"/>
      <c r="D38" s="138"/>
      <c r="E38" s="138"/>
      <c r="F38" s="156"/>
      <c r="G38" s="138"/>
      <c r="H38" s="139"/>
      <c r="I38" s="155"/>
      <c r="J38" s="138"/>
      <c r="K38" s="138"/>
      <c r="L38" s="156"/>
      <c r="M38" s="138"/>
      <c r="N38" s="138"/>
      <c r="O38" s="139"/>
      <c r="P38" s="278"/>
      <c r="Q38" s="141"/>
      <c r="R38" s="140"/>
      <c r="S38" s="146"/>
      <c r="T38" s="143"/>
      <c r="U38" s="136"/>
      <c r="V38" s="136"/>
      <c r="W38" s="134"/>
      <c r="X38" s="134"/>
      <c r="Y38" s="134"/>
      <c r="Z38" s="134"/>
    </row>
    <row r="39" spans="1:26" s="135" customFormat="1" ht="38.25" customHeight="1" x14ac:dyDescent="0.25">
      <c r="A39" s="241" t="s">
        <v>160</v>
      </c>
      <c r="B39" s="258" t="s">
        <v>161</v>
      </c>
      <c r="C39" s="155"/>
      <c r="D39" s="138"/>
      <c r="E39" s="138"/>
      <c r="F39" s="156"/>
      <c r="G39" s="138"/>
      <c r="H39" s="139"/>
      <c r="I39" s="155"/>
      <c r="J39" s="138"/>
      <c r="K39" s="138"/>
      <c r="L39" s="156"/>
      <c r="M39" s="138"/>
      <c r="N39" s="138"/>
      <c r="O39" s="139"/>
      <c r="P39" s="278"/>
      <c r="Q39" s="141"/>
      <c r="R39" s="140"/>
      <c r="S39" s="146"/>
      <c r="T39" s="143"/>
      <c r="U39" s="136"/>
      <c r="V39" s="136"/>
      <c r="W39" s="134"/>
      <c r="X39" s="134"/>
      <c r="Y39" s="134"/>
      <c r="Z39" s="134"/>
    </row>
    <row r="40" spans="1:26" s="135" customFormat="1" ht="38.25" customHeight="1" x14ac:dyDescent="0.25">
      <c r="A40" s="243" t="s">
        <v>68</v>
      </c>
      <c r="B40" s="261" t="s">
        <v>318</v>
      </c>
      <c r="C40" s="155"/>
      <c r="D40" s="138"/>
      <c r="E40" s="138"/>
      <c r="F40" s="156"/>
      <c r="G40" s="138"/>
      <c r="H40" s="139"/>
      <c r="I40" s="155"/>
      <c r="J40" s="138"/>
      <c r="K40" s="138"/>
      <c r="L40" s="156"/>
      <c r="M40" s="138"/>
      <c r="N40" s="138"/>
      <c r="O40" s="139"/>
      <c r="P40" s="278"/>
      <c r="Q40" s="141"/>
      <c r="R40" s="140"/>
      <c r="S40" s="146"/>
      <c r="T40" s="143"/>
      <c r="U40" s="136"/>
      <c r="V40" s="136"/>
      <c r="W40" s="134"/>
      <c r="X40" s="134"/>
      <c r="Y40" s="134"/>
      <c r="Z40" s="134"/>
    </row>
    <row r="41" spans="1:26" s="133" customFormat="1" ht="39" customHeight="1" x14ac:dyDescent="0.25">
      <c r="A41" s="242" t="s">
        <v>72</v>
      </c>
      <c r="B41" s="257" t="s">
        <v>319</v>
      </c>
      <c r="C41" s="285">
        <f>C42+C43+C44</f>
        <v>1128876.4847318775</v>
      </c>
      <c r="D41" s="286">
        <f>SUM(D42:D44)</f>
        <v>887837.63182620076</v>
      </c>
      <c r="E41" s="286">
        <f t="shared" ref="E41:O41" si="22">SUM(E42:E44)</f>
        <v>221343.94199044941</v>
      </c>
      <c r="F41" s="287">
        <f t="shared" si="22"/>
        <v>6282.7406811530873</v>
      </c>
      <c r="G41" s="288">
        <f t="shared" si="22"/>
        <v>4941.2435135080168</v>
      </c>
      <c r="H41" s="289">
        <f t="shared" si="22"/>
        <v>1231.8855142070638</v>
      </c>
      <c r="I41" s="290">
        <f t="shared" ref="I41:N41" si="23">SUM(I42:I44)</f>
        <v>3882.9643626799807</v>
      </c>
      <c r="J41" s="288">
        <f t="shared" si="23"/>
        <v>3053.8698704899871</v>
      </c>
      <c r="K41" s="288">
        <f t="shared" si="23"/>
        <v>761.35046682998654</v>
      </c>
      <c r="L41" s="287">
        <f t="shared" si="23"/>
        <v>2258212.1129573965</v>
      </c>
      <c r="M41" s="288">
        <f t="shared" si="23"/>
        <v>2238058.0585485282</v>
      </c>
      <c r="N41" s="288">
        <f t="shared" si="23"/>
        <v>12455.869708868166</v>
      </c>
      <c r="O41" s="288">
        <f t="shared" si="22"/>
        <v>7698.1846999999834</v>
      </c>
      <c r="P41" s="509" t="str">
        <f>P44</f>
        <v>№ 3.2.1.1.,№3.2.1.2.№3.2.1.3, №3.2.1.4, № 3.2.1.5, № 3.2.1.6,№ 3.2.2.,№3.2.3.,№3.2.4.</v>
      </c>
      <c r="Q41" s="148"/>
      <c r="R41" s="148"/>
      <c r="S41" s="148"/>
      <c r="T41" s="148"/>
      <c r="U41" s="148"/>
      <c r="V41" s="148"/>
      <c r="W41" s="132"/>
      <c r="X41" s="132"/>
      <c r="Y41" s="132"/>
      <c r="Z41" s="132"/>
    </row>
    <row r="42" spans="1:26" s="135" customFormat="1" ht="14.25" customHeight="1" x14ac:dyDescent="0.25">
      <c r="A42" s="244" t="s">
        <v>162</v>
      </c>
      <c r="B42" s="258" t="s">
        <v>133</v>
      </c>
      <c r="C42" s="155"/>
      <c r="D42" s="138"/>
      <c r="E42" s="138"/>
      <c r="F42" s="156"/>
      <c r="G42" s="138"/>
      <c r="H42" s="139"/>
      <c r="I42" s="155"/>
      <c r="J42" s="138"/>
      <c r="K42" s="138"/>
      <c r="L42" s="156"/>
      <c r="M42" s="138"/>
      <c r="N42" s="138"/>
      <c r="O42" s="138"/>
      <c r="P42" s="281"/>
      <c r="Q42" s="136"/>
      <c r="R42" s="136"/>
      <c r="S42" s="136"/>
      <c r="T42" s="136"/>
      <c r="U42" s="136"/>
      <c r="V42" s="136"/>
      <c r="W42" s="134"/>
      <c r="X42" s="134"/>
      <c r="Y42" s="134"/>
      <c r="Z42" s="134"/>
    </row>
    <row r="43" spans="1:26" s="135" customFormat="1" ht="14.25" customHeight="1" x14ac:dyDescent="0.25">
      <c r="A43" s="245" t="s">
        <v>163</v>
      </c>
      <c r="B43" s="258" t="s">
        <v>135</v>
      </c>
      <c r="C43" s="155"/>
      <c r="D43" s="138"/>
      <c r="E43" s="138"/>
      <c r="F43" s="156"/>
      <c r="G43" s="138"/>
      <c r="H43" s="139"/>
      <c r="I43" s="155"/>
      <c r="J43" s="138"/>
      <c r="K43" s="138"/>
      <c r="L43" s="156"/>
      <c r="M43" s="138"/>
      <c r="N43" s="138"/>
      <c r="O43" s="138"/>
      <c r="P43" s="281"/>
      <c r="Q43" s="136"/>
      <c r="R43" s="136"/>
      <c r="S43" s="136"/>
      <c r="T43" s="136"/>
      <c r="U43" s="136"/>
      <c r="V43" s="136"/>
      <c r="W43" s="134"/>
      <c r="X43" s="134"/>
      <c r="Y43" s="134"/>
      <c r="Z43" s="134"/>
    </row>
    <row r="44" spans="1:26" s="134" customFormat="1" ht="103.5" customHeight="1" x14ac:dyDescent="0.25">
      <c r="A44" s="244" t="s">
        <v>164</v>
      </c>
      <c r="B44" s="260" t="s">
        <v>176</v>
      </c>
      <c r="C44" s="155">
        <f t="shared" ref="C44:O44" si="24">SUM(C45:C53)</f>
        <v>1128876.4847318775</v>
      </c>
      <c r="D44" s="162">
        <f t="shared" si="24"/>
        <v>887837.63182620076</v>
      </c>
      <c r="E44" s="155">
        <f t="shared" si="24"/>
        <v>221343.94199044941</v>
      </c>
      <c r="F44" s="156">
        <f t="shared" si="24"/>
        <v>6282.7406811530873</v>
      </c>
      <c r="G44" s="162">
        <f>SUM(G45:G53)</f>
        <v>4941.2435135080168</v>
      </c>
      <c r="H44" s="163">
        <f t="shared" si="24"/>
        <v>1231.8855142070638</v>
      </c>
      <c r="I44" s="155">
        <f t="shared" si="24"/>
        <v>3882.9643626799807</v>
      </c>
      <c r="J44" s="162">
        <f t="shared" si="24"/>
        <v>3053.8698704899871</v>
      </c>
      <c r="K44" s="155">
        <f t="shared" si="24"/>
        <v>761.35046682998654</v>
      </c>
      <c r="L44" s="156">
        <f t="shared" si="24"/>
        <v>2258212.1129573965</v>
      </c>
      <c r="M44" s="162">
        <f t="shared" si="24"/>
        <v>2238058.0585485282</v>
      </c>
      <c r="N44" s="162">
        <f t="shared" si="24"/>
        <v>12455.869708868166</v>
      </c>
      <c r="O44" s="155">
        <f t="shared" si="24"/>
        <v>7698.1846999999834</v>
      </c>
      <c r="P44" s="508" t="s">
        <v>478</v>
      </c>
      <c r="Q44" s="164" t="b">
        <f>C44+D44+E44=M44</f>
        <v>1</v>
      </c>
      <c r="R44" s="164"/>
      <c r="S44" s="164"/>
    </row>
    <row r="45" spans="1:26" s="134" customFormat="1" ht="14.25" customHeight="1" outlineLevel="1" x14ac:dyDescent="0.25">
      <c r="A45" s="150"/>
      <c r="B45" s="259" t="str">
        <f t="shared" ref="B45:B53" si="25">B16</f>
        <v>Модернизация КА№20</v>
      </c>
      <c r="C45" s="213">
        <f t="shared" ref="C45:K45" si="26">C57-C16-C26</f>
        <v>0</v>
      </c>
      <c r="D45" s="162">
        <f t="shared" si="26"/>
        <v>0</v>
      </c>
      <c r="E45" s="155">
        <f t="shared" si="26"/>
        <v>0</v>
      </c>
      <c r="F45" s="156">
        <f t="shared" si="26"/>
        <v>3229.4174667304555</v>
      </c>
      <c r="G45" s="162">
        <f t="shared" si="26"/>
        <v>137.37597605376942</v>
      </c>
      <c r="H45" s="163">
        <f t="shared" si="26"/>
        <v>633.20655721578407</v>
      </c>
      <c r="I45" s="155">
        <f t="shared" si="26"/>
        <v>0</v>
      </c>
      <c r="J45" s="162">
        <f t="shared" si="26"/>
        <v>0</v>
      </c>
      <c r="K45" s="155">
        <f t="shared" si="26"/>
        <v>0</v>
      </c>
      <c r="L45" s="156">
        <f>M45+N45+O45</f>
        <v>4000</v>
      </c>
      <c r="M45" s="138">
        <f>'2-ИП ТС '!V28-'5 ИП фин.план '!M16-'5 ИП фин.план '!M26</f>
        <v>0</v>
      </c>
      <c r="N45" s="138">
        <f>'2-ИП ТС '!W28-'5 ИП фин.план '!N16-'5 ИП фин.план '!N26</f>
        <v>4000</v>
      </c>
      <c r="O45" s="138">
        <f>'2-ИП ТС '!X28-'5 ИП фин.план '!O16-'5 ИП фин.план '!O26</f>
        <v>0</v>
      </c>
      <c r="P45" s="281"/>
      <c r="Q45" s="164" t="b">
        <f t="shared" ref="Q45:Q53" si="27">C45+D45+E45=M45</f>
        <v>1</v>
      </c>
      <c r="R45" s="164" t="str">
        <f>Q16</f>
        <v>3.2.1.1.</v>
      </c>
      <c r="S45" s="164"/>
    </row>
    <row r="46" spans="1:26" s="134" customFormat="1" ht="14.25" customHeight="1" outlineLevel="1" x14ac:dyDescent="0.25">
      <c r="A46" s="150"/>
      <c r="B46" s="259" t="str">
        <f t="shared" si="25"/>
        <v>Модернизация КА№11</v>
      </c>
      <c r="C46" s="213">
        <f t="shared" ref="C46:K46" si="28">C58-C17-C27</f>
        <v>0</v>
      </c>
      <c r="D46" s="162">
        <f t="shared" si="28"/>
        <v>0</v>
      </c>
      <c r="E46" s="155">
        <f t="shared" si="28"/>
        <v>0</v>
      </c>
      <c r="F46" s="156">
        <f t="shared" si="28"/>
        <v>1570.5385906421698</v>
      </c>
      <c r="G46" s="162">
        <f t="shared" si="28"/>
        <v>121.51877134332472</v>
      </c>
      <c r="H46" s="163">
        <f t="shared" si="28"/>
        <v>307.94263801449489</v>
      </c>
      <c r="I46" s="155">
        <f t="shared" si="28"/>
        <v>0</v>
      </c>
      <c r="J46" s="162">
        <f t="shared" si="28"/>
        <v>0</v>
      </c>
      <c r="K46" s="155">
        <f t="shared" si="28"/>
        <v>0</v>
      </c>
      <c r="L46" s="156">
        <f t="shared" ref="L46:L53" si="29">M46+N46+O46</f>
        <v>2000</v>
      </c>
      <c r="M46" s="138">
        <f>'2-ИП ТС '!V29-'5 ИП фин.план '!M17-'5 ИП фин.план '!M27</f>
        <v>0</v>
      </c>
      <c r="N46" s="138">
        <f>'2-ИП ТС '!W29-'5 ИП фин.план '!N17-'5 ИП фин.план '!N27</f>
        <v>2000</v>
      </c>
      <c r="O46" s="138">
        <f>'2-ИП ТС '!X29-'5 ИП фин.план '!O17-'5 ИП фин.план '!O27</f>
        <v>0</v>
      </c>
      <c r="P46" s="281"/>
      <c r="Q46" s="164" t="b">
        <f t="shared" si="27"/>
        <v>1</v>
      </c>
      <c r="R46" s="164" t="str">
        <f t="shared" ref="R46:R53" si="30">Q17</f>
        <v>3.2.1.2.</v>
      </c>
      <c r="S46" s="164"/>
    </row>
    <row r="47" spans="1:26" s="134" customFormat="1" ht="26.25" customHeight="1" outlineLevel="1" x14ac:dyDescent="0.25">
      <c r="A47" s="150"/>
      <c r="B47" s="259" t="str">
        <f t="shared" si="25"/>
        <v>Модернизация КА№14</v>
      </c>
      <c r="C47" s="155">
        <f t="shared" ref="C47:K47" si="31">C59-C18-C28</f>
        <v>52940.203596858999</v>
      </c>
      <c r="D47" s="162">
        <f t="shared" si="31"/>
        <v>41912.682212947977</v>
      </c>
      <c r="E47" s="155">
        <f t="shared" si="31"/>
        <v>10380.226280193012</v>
      </c>
      <c r="F47" s="156">
        <f t="shared" si="31"/>
        <v>499.68605492354254</v>
      </c>
      <c r="G47" s="162">
        <f t="shared" si="31"/>
        <v>1445.5028328280387</v>
      </c>
      <c r="H47" s="163">
        <f t="shared" si="31"/>
        <v>97.975715368635065</v>
      </c>
      <c r="I47" s="155">
        <f t="shared" si="31"/>
        <v>0</v>
      </c>
      <c r="J47" s="162">
        <f t="shared" si="31"/>
        <v>0</v>
      </c>
      <c r="K47" s="155">
        <f t="shared" si="31"/>
        <v>0</v>
      </c>
      <c r="L47" s="156">
        <f t="shared" si="29"/>
        <v>107276.27669312022</v>
      </c>
      <c r="M47" s="138">
        <f>'2-ИП ТС '!V30-'5 ИП фин.план '!M18-'5 ИП фин.план '!M28</f>
        <v>105233.11209000001</v>
      </c>
      <c r="N47" s="138">
        <f>'2-ИП ТС '!W30-'5 ИП фин.план '!N18-'5 ИП фин.план '!N28</f>
        <v>2043.1646031202108</v>
      </c>
      <c r="O47" s="138">
        <f>'2-ИП ТС '!X30-'5 ИП фин.план '!O18-'5 ИП фин.план '!O28</f>
        <v>0</v>
      </c>
      <c r="P47" s="281"/>
      <c r="Q47" s="164" t="b">
        <f t="shared" si="27"/>
        <v>1</v>
      </c>
      <c r="R47" s="164" t="str">
        <f t="shared" si="30"/>
        <v>3.2.1.3.</v>
      </c>
      <c r="S47" s="164"/>
    </row>
    <row r="48" spans="1:26" s="134" customFormat="1" ht="14.25" customHeight="1" outlineLevel="1" x14ac:dyDescent="0.25">
      <c r="A48" s="150"/>
      <c r="B48" s="259" t="str">
        <f t="shared" si="25"/>
        <v>Модернизация КА№12</v>
      </c>
      <c r="C48" s="155">
        <f t="shared" ref="C48:K48" si="32">C60-C19-C29</f>
        <v>188161.16514357855</v>
      </c>
      <c r="D48" s="162">
        <f t="shared" si="32"/>
        <v>146020.80098039313</v>
      </c>
      <c r="E48" s="155">
        <f t="shared" si="32"/>
        <v>36893.61465642332</v>
      </c>
      <c r="F48" s="156">
        <f t="shared" si="32"/>
        <v>0</v>
      </c>
      <c r="G48" s="162">
        <f t="shared" si="32"/>
        <v>0</v>
      </c>
      <c r="H48" s="163">
        <f t="shared" si="32"/>
        <v>0</v>
      </c>
      <c r="I48" s="155">
        <f t="shared" si="32"/>
        <v>0</v>
      </c>
      <c r="J48" s="162">
        <f t="shared" si="32"/>
        <v>0</v>
      </c>
      <c r="K48" s="155">
        <f t="shared" si="32"/>
        <v>0</v>
      </c>
      <c r="L48" s="156">
        <f t="shared" si="29"/>
        <v>371075.58078039519</v>
      </c>
      <c r="M48" s="138">
        <f>'2-ИП ТС '!V31-'5 ИП фин.план '!M19-'5 ИП фин.план '!M29</f>
        <v>371075.58078039519</v>
      </c>
      <c r="N48" s="138">
        <f>'2-ИП ТС '!W31-'5 ИП фин.план '!N19-'5 ИП фин.план '!N29</f>
        <v>0</v>
      </c>
      <c r="O48" s="138">
        <f>'2-ИП ТС '!X31-'5 ИП фин.план '!O19-'5 ИП фин.план '!O29</f>
        <v>0</v>
      </c>
      <c r="P48" s="281"/>
      <c r="Q48" s="164" t="b">
        <f t="shared" si="27"/>
        <v>1</v>
      </c>
      <c r="R48" s="164" t="str">
        <f t="shared" si="30"/>
        <v>3.2.1.4.</v>
      </c>
      <c r="S48" s="164"/>
    </row>
    <row r="49" spans="1:26" s="134" customFormat="1" ht="14.25" customHeight="1" outlineLevel="1" x14ac:dyDescent="0.25">
      <c r="A49" s="150"/>
      <c r="B49" s="259" t="str">
        <f t="shared" si="25"/>
        <v>Модернизация КА№15</v>
      </c>
      <c r="C49" s="155">
        <f t="shared" ref="C49:K49" si="33">C61-C20-C30</f>
        <v>0</v>
      </c>
      <c r="D49" s="162">
        <f t="shared" si="33"/>
        <v>0</v>
      </c>
      <c r="E49" s="155">
        <f t="shared" si="33"/>
        <v>0</v>
      </c>
      <c r="F49" s="156">
        <f t="shared" si="33"/>
        <v>267.91985239743371</v>
      </c>
      <c r="G49" s="162">
        <f t="shared" si="33"/>
        <v>1189.0494446385383</v>
      </c>
      <c r="H49" s="163">
        <f t="shared" si="33"/>
        <v>52.532262890775201</v>
      </c>
      <c r="I49" s="155">
        <f t="shared" si="33"/>
        <v>3633.7043222200882</v>
      </c>
      <c r="J49" s="162">
        <f t="shared" si="33"/>
        <v>653.81875972366834</v>
      </c>
      <c r="K49" s="155">
        <f t="shared" si="33"/>
        <v>712.47691805623617</v>
      </c>
      <c r="L49" s="156">
        <f t="shared" si="29"/>
        <v>6509.5015599267499</v>
      </c>
      <c r="M49" s="138">
        <f>'2-ИП ТС '!V32-'5 ИП фин.план '!M20-'5 ИП фин.план '!M30</f>
        <v>0</v>
      </c>
      <c r="N49" s="138">
        <f>'2-ИП ТС '!W32-'5 ИП фин.план '!N20-'5 ИП фин.план '!N30</f>
        <v>1509.5015599267499</v>
      </c>
      <c r="O49" s="138">
        <f>'2-ИП ТС '!X32-'5 ИП фин.план '!O20-'5 ИП фин.план '!O30</f>
        <v>5000</v>
      </c>
      <c r="P49" s="281"/>
      <c r="Q49" s="164" t="b">
        <f t="shared" si="27"/>
        <v>1</v>
      </c>
      <c r="R49" s="164" t="str">
        <f t="shared" si="30"/>
        <v>3.2.1.5.</v>
      </c>
      <c r="S49" s="164"/>
    </row>
    <row r="50" spans="1:26" s="134" customFormat="1" ht="14.25" customHeight="1" outlineLevel="1" x14ac:dyDescent="0.25">
      <c r="A50" s="150"/>
      <c r="B50" s="259" t="str">
        <f t="shared" si="25"/>
        <v>Модернизация КА№10</v>
      </c>
      <c r="C50" s="155">
        <f t="shared" ref="C50:K50" si="34">C62-C21-C31</f>
        <v>0</v>
      </c>
      <c r="D50" s="162">
        <f t="shared" si="34"/>
        <v>0</v>
      </c>
      <c r="E50" s="155">
        <f t="shared" si="34"/>
        <v>0</v>
      </c>
      <c r="F50" s="156">
        <f t="shared" si="34"/>
        <v>592.54433540952596</v>
      </c>
      <c r="G50" s="162">
        <f t="shared" si="34"/>
        <v>1411.2039200389481</v>
      </c>
      <c r="H50" s="163">
        <f t="shared" si="34"/>
        <v>116.18286037272446</v>
      </c>
      <c r="I50" s="155">
        <f t="shared" si="34"/>
        <v>0</v>
      </c>
      <c r="J50" s="162">
        <f t="shared" si="34"/>
        <v>0</v>
      </c>
      <c r="K50" s="155">
        <f t="shared" si="34"/>
        <v>0</v>
      </c>
      <c r="L50" s="156">
        <f t="shared" si="29"/>
        <v>2119.9311158211931</v>
      </c>
      <c r="M50" s="138">
        <f>'2-ИП ТС '!V33-'5 ИП фин.план '!M21-'5 ИП фин.план '!M31</f>
        <v>0</v>
      </c>
      <c r="N50" s="138">
        <f>'2-ИП ТС '!W33-'5 ИП фин.план '!N21-'5 ИП фин.план '!N31</f>
        <v>2119.9311158211931</v>
      </c>
      <c r="O50" s="138">
        <f>'2-ИП ТС '!X33-'5 ИП фин.план '!O21-'5 ИП фин.план '!O31</f>
        <v>0</v>
      </c>
      <c r="P50" s="281"/>
      <c r="Q50" s="164" t="b">
        <f t="shared" si="27"/>
        <v>1</v>
      </c>
      <c r="R50" s="164" t="str">
        <f t="shared" si="30"/>
        <v>3.2.1.6.</v>
      </c>
      <c r="S50" s="164"/>
    </row>
    <row r="51" spans="1:26" s="134" customFormat="1" ht="14.25" customHeight="1" outlineLevel="1" x14ac:dyDescent="0.25">
      <c r="A51" s="150"/>
      <c r="B51" s="259" t="str">
        <f t="shared" si="25"/>
        <v>Компактизация ТЭЦ</v>
      </c>
      <c r="C51" s="155">
        <f t="shared" ref="C51:K51" si="35">C63-C22-C32</f>
        <v>887775.1159914399</v>
      </c>
      <c r="D51" s="162">
        <f t="shared" si="35"/>
        <v>699904.14863285969</v>
      </c>
      <c r="E51" s="155">
        <f t="shared" si="35"/>
        <v>174070.10105383309</v>
      </c>
      <c r="F51" s="156">
        <f t="shared" si="35"/>
        <v>0</v>
      </c>
      <c r="G51" s="162">
        <f t="shared" si="35"/>
        <v>0</v>
      </c>
      <c r="H51" s="163">
        <f t="shared" si="35"/>
        <v>0</v>
      </c>
      <c r="I51" s="155">
        <f t="shared" si="35"/>
        <v>0</v>
      </c>
      <c r="J51" s="162">
        <f t="shared" si="35"/>
        <v>0</v>
      </c>
      <c r="K51" s="155">
        <f t="shared" si="35"/>
        <v>0</v>
      </c>
      <c r="L51" s="156">
        <f t="shared" si="29"/>
        <v>1761749.3656781332</v>
      </c>
      <c r="M51" s="138">
        <f>'2-ИП ТС '!V34-'5 ИП фин.план '!M22-'5 ИП фин.план '!M32</f>
        <v>1761749.3656781332</v>
      </c>
      <c r="N51" s="138">
        <f>'2-ИП ТС '!W34-'5 ИП фин.план '!N22-'5 ИП фин.план '!N32</f>
        <v>0</v>
      </c>
      <c r="O51" s="138">
        <f>'2-ИП ТС '!X34-'5 ИП фин.план '!O22-'5 ИП фин.план '!O32</f>
        <v>0</v>
      </c>
      <c r="P51" s="281"/>
      <c r="Q51" s="164" t="b">
        <f t="shared" si="27"/>
        <v>1</v>
      </c>
      <c r="R51" s="164" t="str">
        <f t="shared" si="30"/>
        <v>3.2.2.</v>
      </c>
      <c r="S51" s="164"/>
    </row>
    <row r="52" spans="1:26" s="134" customFormat="1" ht="35.25" customHeight="1" outlineLevel="1" x14ac:dyDescent="0.25">
      <c r="A52" s="150"/>
      <c r="B52" s="259" t="str">
        <f t="shared" si="25"/>
        <v>Модернизация АСУ ТП котлоагрегата 10</v>
      </c>
      <c r="C52" s="155">
        <f t="shared" ref="C52:K52" si="36">C64-C23-C33</f>
        <v>0</v>
      </c>
      <c r="D52" s="162">
        <f t="shared" si="36"/>
        <v>0</v>
      </c>
      <c r="E52" s="155">
        <f t="shared" si="36"/>
        <v>0</v>
      </c>
      <c r="F52" s="156">
        <f t="shared" si="36"/>
        <v>122.63438104996021</v>
      </c>
      <c r="G52" s="162">
        <f t="shared" si="36"/>
        <v>636.5925686053979</v>
      </c>
      <c r="H52" s="163">
        <f t="shared" si="36"/>
        <v>24.045480344650059</v>
      </c>
      <c r="I52" s="155">
        <f t="shared" si="36"/>
        <v>0</v>
      </c>
      <c r="J52" s="162">
        <f t="shared" si="36"/>
        <v>0</v>
      </c>
      <c r="K52" s="155">
        <f t="shared" si="36"/>
        <v>0</v>
      </c>
      <c r="L52" s="156">
        <f t="shared" si="29"/>
        <v>783.27243000001181</v>
      </c>
      <c r="M52" s="138">
        <f>'2-ИП ТС '!V35-'5 ИП фин.план '!M23-'5 ИП фин.план '!M33</f>
        <v>0</v>
      </c>
      <c r="N52" s="138">
        <f>'2-ИП ТС '!W35-'5 ИП фин.план '!N23-'5 ИП фин.план '!N33</f>
        <v>783.27243000001181</v>
      </c>
      <c r="O52" s="138">
        <f>'2-ИП ТС '!X35-'5 ИП фин.план '!O23-'5 ИП фин.план '!O33</f>
        <v>0</v>
      </c>
      <c r="P52" s="281"/>
      <c r="Q52" s="164" t="b">
        <f t="shared" si="27"/>
        <v>1</v>
      </c>
      <c r="R52" s="164" t="str">
        <f t="shared" si="30"/>
        <v>3.2.3.</v>
      </c>
      <c r="S52" s="164"/>
    </row>
    <row r="53" spans="1:26" s="134" customFormat="1" ht="54" customHeight="1" outlineLevel="1" x14ac:dyDescent="0.25">
      <c r="A53" s="150"/>
      <c r="B53" s="259" t="str">
        <f t="shared" si="25"/>
        <v>Реконструкция главного паропровода II очереди</v>
      </c>
      <c r="C53" s="155">
        <f t="shared" ref="C53:K53" si="37">C65-C24-C34</f>
        <v>0</v>
      </c>
      <c r="D53" s="162">
        <f t="shared" si="37"/>
        <v>0</v>
      </c>
      <c r="E53" s="155">
        <f t="shared" si="37"/>
        <v>0</v>
      </c>
      <c r="F53" s="156">
        <f t="shared" si="37"/>
        <v>0</v>
      </c>
      <c r="G53" s="162">
        <f t="shared" si="37"/>
        <v>0</v>
      </c>
      <c r="H53" s="163">
        <f t="shared" si="37"/>
        <v>0</v>
      </c>
      <c r="I53" s="155">
        <f t="shared" si="37"/>
        <v>249.26004045989248</v>
      </c>
      <c r="J53" s="162">
        <f t="shared" si="37"/>
        <v>2400.0511107663187</v>
      </c>
      <c r="K53" s="155">
        <f t="shared" si="37"/>
        <v>48.873548773750372</v>
      </c>
      <c r="L53" s="156">
        <f t="shared" si="29"/>
        <v>2698.1846999999834</v>
      </c>
      <c r="M53" s="138">
        <f>'2-ИП ТС '!V36-'5 ИП фин.план '!M24-'5 ИП фин.план '!M34</f>
        <v>0</v>
      </c>
      <c r="N53" s="138">
        <f>'2-ИП ТС '!W36-'5 ИП фин.план '!N24-'5 ИП фин.план '!N34</f>
        <v>0</v>
      </c>
      <c r="O53" s="138">
        <f>'2-ИП ТС '!X36-'5 ИП фин.план '!O24-'5 ИП фин.план '!O34</f>
        <v>2698.1846999999834</v>
      </c>
      <c r="P53" s="281"/>
      <c r="Q53" s="164" t="b">
        <f t="shared" si="27"/>
        <v>1</v>
      </c>
      <c r="R53" s="164" t="str">
        <f t="shared" si="30"/>
        <v>3.2.4.</v>
      </c>
      <c r="S53" s="164"/>
    </row>
    <row r="54" spans="1:26" s="133" customFormat="1" ht="93.75" customHeight="1" x14ac:dyDescent="0.25">
      <c r="A54" s="137" t="s">
        <v>75</v>
      </c>
      <c r="B54" s="261" t="s">
        <v>321</v>
      </c>
      <c r="C54" s="172"/>
      <c r="D54" s="149"/>
      <c r="E54" s="149"/>
      <c r="F54" s="157"/>
      <c r="G54" s="173"/>
      <c r="H54" s="269"/>
      <c r="I54" s="172"/>
      <c r="J54" s="149"/>
      <c r="K54" s="149"/>
      <c r="L54" s="157"/>
      <c r="M54" s="149"/>
      <c r="N54" s="149"/>
      <c r="O54" s="149"/>
      <c r="P54" s="282"/>
      <c r="Q54" s="132"/>
      <c r="R54" s="132"/>
      <c r="S54" s="132"/>
      <c r="T54" s="132"/>
      <c r="U54" s="132"/>
      <c r="V54" s="132"/>
      <c r="W54" s="132"/>
      <c r="X54" s="132"/>
      <c r="Y54" s="132"/>
      <c r="Z54" s="132"/>
    </row>
    <row r="55" spans="1:26" s="151" customFormat="1" ht="35.25" customHeight="1" thickBot="1" x14ac:dyDescent="0.3">
      <c r="A55" s="291" t="s">
        <v>76</v>
      </c>
      <c r="B55" s="292" t="s">
        <v>165</v>
      </c>
      <c r="C55" s="251"/>
      <c r="D55" s="249"/>
      <c r="E55" s="249"/>
      <c r="F55" s="248"/>
      <c r="G55" s="249"/>
      <c r="H55" s="250"/>
      <c r="I55" s="251"/>
      <c r="J55" s="249"/>
      <c r="K55" s="249"/>
      <c r="L55" s="248"/>
      <c r="M55" s="249"/>
      <c r="N55" s="249"/>
      <c r="O55" s="249"/>
      <c r="P55" s="283"/>
      <c r="Q55" s="132"/>
      <c r="R55" s="132"/>
      <c r="S55" s="132"/>
      <c r="T55" s="132"/>
      <c r="U55" s="132"/>
      <c r="V55" s="132"/>
      <c r="W55" s="132"/>
      <c r="X55" s="132"/>
      <c r="Y55" s="132"/>
      <c r="Z55" s="132"/>
    </row>
    <row r="56" spans="1:26" s="133" customFormat="1" ht="14.25" customHeight="1" thickBot="1" x14ac:dyDescent="0.3">
      <c r="A56" s="294"/>
      <c r="B56" s="295" t="s">
        <v>36</v>
      </c>
      <c r="C56" s="296">
        <f t="shared" ref="C56:O56" si="38">C14+C40+C41+C54+C55</f>
        <v>1380993.5159758774</v>
      </c>
      <c r="D56" s="297">
        <f t="shared" si="38"/>
        <v>1093330.5586432009</v>
      </c>
      <c r="E56" s="297">
        <f t="shared" si="38"/>
        <v>270777.6739294494</v>
      </c>
      <c r="F56" s="298">
        <f t="shared" si="38"/>
        <v>258399.77192515307</v>
      </c>
      <c r="G56" s="299">
        <f>G14+G40+G41+G54+G55</f>
        <v>210434.17033050806</v>
      </c>
      <c r="H56" s="300">
        <f t="shared" si="38"/>
        <v>50665.617453207065</v>
      </c>
      <c r="I56" s="301">
        <f t="shared" si="38"/>
        <v>255999.99560667996</v>
      </c>
      <c r="J56" s="299">
        <f t="shared" si="38"/>
        <v>208546.79668749002</v>
      </c>
      <c r="K56" s="299">
        <f t="shared" si="38"/>
        <v>50195.082405829991</v>
      </c>
      <c r="L56" s="298">
        <f t="shared" si="38"/>
        <v>3779343.1829573964</v>
      </c>
      <c r="M56" s="299">
        <f t="shared" si="38"/>
        <v>2745101.7485485282</v>
      </c>
      <c r="N56" s="299">
        <f t="shared" si="38"/>
        <v>519499.55970886815</v>
      </c>
      <c r="O56" s="299">
        <f t="shared" si="38"/>
        <v>514741.87469999999</v>
      </c>
      <c r="P56" s="302"/>
      <c r="Q56" s="132"/>
      <c r="R56" s="132"/>
      <c r="S56" s="132"/>
      <c r="T56" s="132"/>
      <c r="U56" s="132"/>
      <c r="V56" s="132"/>
      <c r="W56" s="132"/>
      <c r="X56" s="132"/>
      <c r="Y56" s="132"/>
      <c r="Z56" s="132"/>
    </row>
    <row r="57" spans="1:26" s="133" customFormat="1" ht="14.25" customHeight="1" outlineLevel="1" x14ac:dyDescent="0.25">
      <c r="A57" s="495"/>
      <c r="B57" s="496" t="str">
        <f t="shared" ref="B57:B65" si="39">B45</f>
        <v>Модернизация КА№20</v>
      </c>
      <c r="C57" s="497">
        <f>'5-ИП фин.план доп.расчет'!$C$40*'2-ИП ТС '!V28</f>
        <v>0</v>
      </c>
      <c r="D57" s="498">
        <f>'2-ИП ТС гор.вода '!V28</f>
        <v>0</v>
      </c>
      <c r="E57" s="499">
        <f>'5-ИП фин.план доп.расчет'!$E$40*'2-ИП ТС '!V28</f>
        <v>0</v>
      </c>
      <c r="F57" s="500">
        <f>'5-ИП фин.план доп.расчет'!$F$40*'2-ИП ТС '!W28</f>
        <v>74494.967751273449</v>
      </c>
      <c r="G57" s="501">
        <f>'2-ИП ТС гор.вода '!W28</f>
        <v>60666.797868064306</v>
      </c>
      <c r="H57" s="502">
        <f>'5-ИП фин.план доп.расчет'!$H$40*'2-ИП ТС '!W28</f>
        <v>14606.566833070869</v>
      </c>
      <c r="I57" s="503">
        <f>'5-ИП фин.план доп.расчет'!$I$40*'2-ИП ТС '!X28</f>
        <v>0</v>
      </c>
      <c r="J57" s="501">
        <f>'2-ИП ТС гор.вода '!X28</f>
        <v>0</v>
      </c>
      <c r="K57" s="504">
        <f>'5-ИП фин.план доп.расчет'!$K$40*'2-ИП ТС '!X28</f>
        <v>0</v>
      </c>
      <c r="L57" s="500">
        <f t="shared" ref="L57:O65" si="40">L16+L26+L45</f>
        <v>149768.33245240862</v>
      </c>
      <c r="M57" s="501">
        <f t="shared" si="40"/>
        <v>0</v>
      </c>
      <c r="N57" s="501">
        <f>N16+N26+N45</f>
        <v>149768.33245240862</v>
      </c>
      <c r="O57" s="504">
        <f t="shared" si="40"/>
        <v>0</v>
      </c>
      <c r="P57" s="505"/>
      <c r="Q57" s="164" t="b">
        <f>C57+D57+E57='2-ИП ТС '!V28</f>
        <v>1</v>
      </c>
      <c r="R57" s="164" t="b">
        <f>F57+G57+H57='2-ИП ТС '!W28</f>
        <v>1</v>
      </c>
      <c r="S57" s="164" t="b">
        <f>I57+J57+K57='2-ИП ТС '!X28</f>
        <v>1</v>
      </c>
      <c r="T57" s="164" t="b">
        <f>M57=C57+D57+E57</f>
        <v>1</v>
      </c>
      <c r="U57" s="164" t="b">
        <f>N57=F57+G57+H57</f>
        <v>1</v>
      </c>
      <c r="V57" s="132" t="b">
        <f>O57=I57+J57+K57</f>
        <v>1</v>
      </c>
      <c r="W57" s="132"/>
      <c r="X57" s="132"/>
      <c r="Y57" s="132"/>
      <c r="Z57" s="132"/>
    </row>
    <row r="58" spans="1:26" s="133" customFormat="1" ht="14.25" customHeight="1" outlineLevel="1" x14ac:dyDescent="0.25">
      <c r="A58" s="137"/>
      <c r="B58" s="259" t="str">
        <f t="shared" si="39"/>
        <v>Модернизация КА№11</v>
      </c>
      <c r="C58" s="255">
        <f>'5-ИП фин.план доп.расчет'!$C$40*'2-ИП ТС '!V29</f>
        <v>0</v>
      </c>
      <c r="D58" s="168">
        <f>'2-ИП ТС гор.вода '!V29</f>
        <v>0</v>
      </c>
      <c r="E58" s="169">
        <f>'5-ИП фин.план доп.расчет'!$E$40*'2-ИП ТС '!V29</f>
        <v>0</v>
      </c>
      <c r="F58" s="212">
        <f>'5-ИП фин.план доп.расчет'!$F$40*'2-ИП ТС '!W29</f>
        <v>36950.495253131303</v>
      </c>
      <c r="G58" s="293">
        <f>'2-ИП ТС гор.вода '!W29</f>
        <v>30091.538990004683</v>
      </c>
      <c r="H58" s="139">
        <f>'5-ИП фин.план доп.расчет'!$H$40*'2-ИП ТС '!W29</f>
        <v>7245.0515078007274</v>
      </c>
      <c r="I58" s="213">
        <f>'5-ИП фин.план доп.расчет'!$I$40*'2-ИП ТС '!X29</f>
        <v>0</v>
      </c>
      <c r="J58" s="162">
        <f>'2-ИП ТС гор.вода '!X29</f>
        <v>0</v>
      </c>
      <c r="K58" s="138">
        <f>'5-ИП фин.план доп.расчет'!$K$40*'2-ИП ТС '!X29</f>
        <v>0</v>
      </c>
      <c r="L58" s="212">
        <f t="shared" si="40"/>
        <v>74287.08575093672</v>
      </c>
      <c r="M58" s="162">
        <f t="shared" si="40"/>
        <v>0</v>
      </c>
      <c r="N58" s="162">
        <f t="shared" si="40"/>
        <v>74287.08575093672</v>
      </c>
      <c r="O58" s="138">
        <f t="shared" si="40"/>
        <v>0</v>
      </c>
      <c r="P58" s="281"/>
      <c r="Q58" s="164" t="b">
        <f>C58+D58+E58='2-ИП ТС '!V29</f>
        <v>1</v>
      </c>
      <c r="R58" s="164" t="b">
        <f>F58+G58+H58='2-ИП ТС '!W29</f>
        <v>1</v>
      </c>
      <c r="S58" s="164" t="b">
        <f>I58+J58+K58='2-ИП ТС '!X29</f>
        <v>1</v>
      </c>
      <c r="T58" s="164" t="b">
        <f t="shared" ref="T58:T65" si="41">M58=C58+D58+E58</f>
        <v>1</v>
      </c>
      <c r="U58" s="164" t="b">
        <f t="shared" ref="U58:U65" si="42">N58=F58+G58+H58</f>
        <v>1</v>
      </c>
      <c r="V58" s="132" t="b">
        <f t="shared" ref="V58:V65" si="43">O58=I58+J58+K58</f>
        <v>1</v>
      </c>
      <c r="W58" s="132"/>
      <c r="X58" s="132"/>
      <c r="Y58" s="132"/>
      <c r="Z58" s="132"/>
    </row>
    <row r="59" spans="1:26" s="133" customFormat="1" ht="28.5" customHeight="1" outlineLevel="1" x14ac:dyDescent="0.25">
      <c r="A59" s="137"/>
      <c r="B59" s="259" t="str">
        <f t="shared" si="39"/>
        <v>Модернизация КА№14</v>
      </c>
      <c r="C59" s="255">
        <f>'5-ИП фин.план доп.расчет'!$C$40*'2-ИП ТС '!V30</f>
        <v>52940.203596858999</v>
      </c>
      <c r="D59" s="168">
        <f>'2-ИП ТС гор.вода '!V30</f>
        <v>41912.682212947977</v>
      </c>
      <c r="E59" s="169">
        <f>'5-ИП фин.план доп.расчет'!$E$40*'2-ИП ТС '!V30</f>
        <v>10380.226280193012</v>
      </c>
      <c r="F59" s="212">
        <f>'5-ИП фин.план доп.расчет'!$F$40*'2-ИП ТС '!W30</f>
        <v>58636.721031891408</v>
      </c>
      <c r="G59" s="293">
        <f>'2-ИП ТС гор.вода '!W30</f>
        <v>47752.247029156155</v>
      </c>
      <c r="H59" s="139">
        <f>'5-ИП фин.план доп.расчет'!$H$40*'2-ИП ТС '!W30</f>
        <v>11497.168338727322</v>
      </c>
      <c r="I59" s="213">
        <f>'5-ИП фин.план доп.расчет'!$I$40*'2-ИП ТС '!X30</f>
        <v>0</v>
      </c>
      <c r="J59" s="162">
        <f>'2-ИП ТС гор.вода '!X30</f>
        <v>0</v>
      </c>
      <c r="K59" s="138">
        <f>'5-ИП фин.план доп.расчет'!$K$40*'2-ИП ТС '!X30</f>
        <v>0</v>
      </c>
      <c r="L59" s="212">
        <f t="shared" si="40"/>
        <v>223119.24848977488</v>
      </c>
      <c r="M59" s="162">
        <f t="shared" si="40"/>
        <v>105233.11209000001</v>
      </c>
      <c r="N59" s="162">
        <f t="shared" si="40"/>
        <v>117886.13639977488</v>
      </c>
      <c r="O59" s="138">
        <f t="shared" si="40"/>
        <v>0</v>
      </c>
      <c r="P59" s="281"/>
      <c r="Q59" s="164" t="b">
        <f>C59+D59+E59='2-ИП ТС '!V30</f>
        <v>1</v>
      </c>
      <c r="R59" s="164" t="b">
        <f>F59+G59+H59='2-ИП ТС '!W30</f>
        <v>1</v>
      </c>
      <c r="S59" s="164" t="b">
        <f>I59+J59+K59='2-ИП ТС '!X30</f>
        <v>1</v>
      </c>
      <c r="T59" s="164" t="b">
        <f>M59=C59+D59+E59</f>
        <v>1</v>
      </c>
      <c r="U59" s="164" t="b">
        <f t="shared" si="42"/>
        <v>1</v>
      </c>
      <c r="V59" s="132" t="b">
        <f t="shared" si="43"/>
        <v>1</v>
      </c>
      <c r="W59" s="132"/>
      <c r="X59" s="132"/>
      <c r="Y59" s="132"/>
      <c r="Z59" s="132"/>
    </row>
    <row r="60" spans="1:26" s="133" customFormat="1" ht="14.25" customHeight="1" outlineLevel="1" x14ac:dyDescent="0.25">
      <c r="A60" s="137"/>
      <c r="B60" s="259" t="str">
        <f t="shared" si="39"/>
        <v>Модернизация КА№12</v>
      </c>
      <c r="C60" s="255">
        <f>'5-ИП фин.план доп.расчет'!$C$40*'2-ИП ТС '!V31</f>
        <v>314219.68076557852</v>
      </c>
      <c r="D60" s="168">
        <f>'2-ИП ТС гор.вода '!V31</f>
        <v>248767.26438889315</v>
      </c>
      <c r="E60" s="169">
        <f>'5-ИП фин.план доп.расчет'!$E$40*'2-ИП ТС '!V31</f>
        <v>61610.480625923323</v>
      </c>
      <c r="F60" s="212">
        <f>'5-ИП фин.план доп.расчет'!$F$40*'2-ИП ТС '!W31</f>
        <v>0</v>
      </c>
      <c r="G60" s="293">
        <f>'2-ИП ТС гор.вода '!W31</f>
        <v>0</v>
      </c>
      <c r="H60" s="139">
        <f>'5-ИП фин.план доп.расчет'!$H$40*'2-ИП ТС '!W31</f>
        <v>0</v>
      </c>
      <c r="I60" s="213">
        <f>'5-ИП фин.план доп.расчет'!$I$40*'2-ИП ТС '!X31</f>
        <v>0</v>
      </c>
      <c r="J60" s="162">
        <f>'2-ИП ТС гор.вода '!X31</f>
        <v>0</v>
      </c>
      <c r="K60" s="138">
        <f>'5-ИП фин.план доп.расчет'!$K$40*'2-ИП ТС '!X31</f>
        <v>0</v>
      </c>
      <c r="L60" s="212">
        <f t="shared" si="40"/>
        <v>624597.42578039516</v>
      </c>
      <c r="M60" s="162">
        <f t="shared" si="40"/>
        <v>624597.42578039516</v>
      </c>
      <c r="N60" s="162">
        <f t="shared" si="40"/>
        <v>0</v>
      </c>
      <c r="O60" s="138">
        <f t="shared" si="40"/>
        <v>0</v>
      </c>
      <c r="P60" s="281"/>
      <c r="Q60" s="164" t="b">
        <f>C60+D60+E60='2-ИП ТС '!V31</f>
        <v>1</v>
      </c>
      <c r="R60" s="164" t="b">
        <f>F60+G60+H60='2-ИП ТС '!W31</f>
        <v>1</v>
      </c>
      <c r="S60" s="164" t="b">
        <f>I60+J60+K60='2-ИП ТС '!X31</f>
        <v>1</v>
      </c>
      <c r="T60" s="164" t="b">
        <f t="shared" si="41"/>
        <v>1</v>
      </c>
      <c r="U60" s="164" t="b">
        <f t="shared" si="42"/>
        <v>1</v>
      </c>
      <c r="V60" s="132" t="b">
        <f t="shared" si="43"/>
        <v>1</v>
      </c>
      <c r="W60" s="132"/>
      <c r="X60" s="132"/>
      <c r="Y60" s="132"/>
      <c r="Z60" s="132"/>
    </row>
    <row r="61" spans="1:26" s="133" customFormat="1" ht="14.25" customHeight="1" outlineLevel="1" x14ac:dyDescent="0.25">
      <c r="A61" s="137"/>
      <c r="B61" s="259" t="str">
        <f t="shared" si="39"/>
        <v>Модернизация КА№15</v>
      </c>
      <c r="C61" s="255">
        <f>'5-ИП фин.план доп.расчет'!$C$40*'2-ИП ТС '!V32</f>
        <v>0</v>
      </c>
      <c r="D61" s="168">
        <f>'2-ИП ТС гор.вода '!V32</f>
        <v>0</v>
      </c>
      <c r="E61" s="169">
        <f>'5-ИП фин.план доп.расчет'!$E$40*'2-ИП ТС '!V32</f>
        <v>0</v>
      </c>
      <c r="F61" s="212">
        <f>'5-ИП фин.план доп.расчет'!$F$40*'2-ИП ТС '!W32</f>
        <v>35071.519852397432</v>
      </c>
      <c r="G61" s="293">
        <f>'2-ИП ТС гор.вода '!W32</f>
        <v>28561.349444638538</v>
      </c>
      <c r="H61" s="139">
        <f>'5-ИП фин.план доп.расчет'!$H$40*'2-ИП ТС '!W32</f>
        <v>6876.6322628907756</v>
      </c>
      <c r="I61" s="213">
        <f>'5-ИП фин.план доп.расчет'!$I$40*'2-ИП ТС '!X32</f>
        <v>69224.063438131925</v>
      </c>
      <c r="J61" s="162">
        <f>'2-ИП ТС гор.вода '!X32</f>
        <v>56392.409888530921</v>
      </c>
      <c r="K61" s="138">
        <f>'5-ИП фин.план доп.расчет'!$K$40*'2-ИП ТС '!X32</f>
        <v>13573.076673337131</v>
      </c>
      <c r="L61" s="212">
        <f t="shared" si="40"/>
        <v>209699.05155992674</v>
      </c>
      <c r="M61" s="162">
        <f t="shared" si="40"/>
        <v>0</v>
      </c>
      <c r="N61" s="162">
        <f t="shared" si="40"/>
        <v>70509.50155992675</v>
      </c>
      <c r="O61" s="138">
        <f t="shared" si="40"/>
        <v>139189.54999999999</v>
      </c>
      <c r="P61" s="281"/>
      <c r="Q61" s="164" t="b">
        <f>C61+D61+E61='2-ИП ТС '!V32</f>
        <v>1</v>
      </c>
      <c r="R61" s="164" t="b">
        <f>F61+G61+H61='2-ИП ТС '!W32</f>
        <v>1</v>
      </c>
      <c r="S61" s="164" t="b">
        <f>I61+J61+K61='2-ИП ТС '!X32</f>
        <v>1</v>
      </c>
      <c r="T61" s="164" t="b">
        <f t="shared" si="41"/>
        <v>1</v>
      </c>
      <c r="U61" s="164" t="b">
        <f t="shared" si="42"/>
        <v>1</v>
      </c>
      <c r="V61" s="132" t="b">
        <f t="shared" si="43"/>
        <v>1</v>
      </c>
      <c r="W61" s="132"/>
      <c r="X61" s="132"/>
      <c r="Y61" s="132"/>
      <c r="Z61" s="132"/>
    </row>
    <row r="62" spans="1:26" s="133" customFormat="1" ht="14.25" customHeight="1" outlineLevel="1" x14ac:dyDescent="0.25">
      <c r="A62" s="137"/>
      <c r="B62" s="259" t="str">
        <f t="shared" si="39"/>
        <v>Модернизация КА№10</v>
      </c>
      <c r="C62" s="255">
        <f>'5-ИП фин.план доп.расчет'!$C$40*'2-ИП ТС '!V33</f>
        <v>0</v>
      </c>
      <c r="D62" s="168">
        <f>'2-ИП ТС гор.вода '!V33</f>
        <v>0</v>
      </c>
      <c r="E62" s="169">
        <f>'5-ИП фин.план доп.расчет'!$E$40*'2-ИП ТС '!V33</f>
        <v>0</v>
      </c>
      <c r="F62" s="212">
        <f>'5-ИП фин.план доп.расчет'!$F$40*'2-ИП ТС '!W33</f>
        <v>33882.94433540952</v>
      </c>
      <c r="G62" s="293">
        <f>'2-ИП ТС гор.вода '!W33</f>
        <v>27593.403920038949</v>
      </c>
      <c r="H62" s="139">
        <f>'5-ИП фин.план доп.расчет'!$H$40*'2-ИП ТС '!W33</f>
        <v>6643.582860372725</v>
      </c>
      <c r="I62" s="213">
        <f>'5-ИП фин.план доп.расчет'!$I$40*'2-ИП ТС '!X33</f>
        <v>0</v>
      </c>
      <c r="J62" s="162">
        <f>'2-ИП ТС гор.вода '!X33</f>
        <v>0</v>
      </c>
      <c r="K62" s="138">
        <f>'5-ИП фин.план доп.расчет'!$K$40*'2-ИП ТС '!X33</f>
        <v>0</v>
      </c>
      <c r="L62" s="212">
        <f t="shared" si="40"/>
        <v>68119.931115821193</v>
      </c>
      <c r="M62" s="162">
        <f t="shared" si="40"/>
        <v>0</v>
      </c>
      <c r="N62" s="162">
        <f t="shared" si="40"/>
        <v>68119.931115821193</v>
      </c>
      <c r="O62" s="138">
        <f t="shared" si="40"/>
        <v>0</v>
      </c>
      <c r="P62" s="281"/>
      <c r="Q62" s="164" t="b">
        <f>C62+D62+E62='2-ИП ТС '!V33</f>
        <v>1</v>
      </c>
      <c r="R62" s="164" t="b">
        <f>F62+G62+H62='2-ИП ТС '!W33</f>
        <v>1</v>
      </c>
      <c r="S62" s="164" t="b">
        <f>I62+J62+K62='2-ИП ТС '!X33</f>
        <v>1</v>
      </c>
      <c r="T62" s="164" t="b">
        <f t="shared" si="41"/>
        <v>1</v>
      </c>
      <c r="U62" s="164" t="b">
        <f t="shared" si="42"/>
        <v>1</v>
      </c>
      <c r="V62" s="132" t="b">
        <f t="shared" si="43"/>
        <v>1</v>
      </c>
      <c r="W62" s="132"/>
      <c r="X62" s="132"/>
      <c r="Y62" s="132"/>
      <c r="Z62" s="132"/>
    </row>
    <row r="63" spans="1:26" s="133" customFormat="1" ht="14.25" customHeight="1" outlineLevel="1" x14ac:dyDescent="0.25">
      <c r="A63" s="137"/>
      <c r="B63" s="259" t="str">
        <f t="shared" si="39"/>
        <v>Компактизация ТЭЦ</v>
      </c>
      <c r="C63" s="255">
        <f>'5-ИП фин.план доп.расчет'!$C$40*'2-ИП ТС '!V34</f>
        <v>1013833.6316134399</v>
      </c>
      <c r="D63" s="168">
        <f>'2-ИП ТС гор.вода '!V34</f>
        <v>802650.61204135977</v>
      </c>
      <c r="E63" s="169">
        <f>'5-ИП фин.план доп.расчет'!$E$40*'2-ИП ТС '!V34</f>
        <v>198786.9670233331</v>
      </c>
      <c r="F63" s="212">
        <f>'5-ИП фин.план доп.расчет'!$F$40*'2-ИП ТС '!W34</f>
        <v>0</v>
      </c>
      <c r="G63" s="293">
        <f>'2-ИП ТС гор.вода '!W34</f>
        <v>0</v>
      </c>
      <c r="H63" s="139">
        <f>'5-ИП фин.план доп.расчет'!$H$40*'2-ИП ТС '!W34</f>
        <v>0</v>
      </c>
      <c r="I63" s="213">
        <f>'5-ИП фин.план доп.расчет'!$I$40*'2-ИП ТС '!X34</f>
        <v>0</v>
      </c>
      <c r="J63" s="162">
        <f>'2-ИП ТС гор.вода '!X34</f>
        <v>0</v>
      </c>
      <c r="K63" s="138">
        <f>'5-ИП фин.план доп.расчет'!$K$40*'2-ИП ТС '!X34</f>
        <v>0</v>
      </c>
      <c r="L63" s="212">
        <f t="shared" si="40"/>
        <v>2015271.2106781332</v>
      </c>
      <c r="M63" s="162">
        <f t="shared" si="40"/>
        <v>2015271.2106781332</v>
      </c>
      <c r="N63" s="162">
        <f t="shared" si="40"/>
        <v>0</v>
      </c>
      <c r="O63" s="138">
        <f t="shared" si="40"/>
        <v>0</v>
      </c>
      <c r="P63" s="281"/>
      <c r="Q63" s="164" t="b">
        <f>C63+D63+E63='2-ИП ТС '!V34</f>
        <v>1</v>
      </c>
      <c r="R63" s="164" t="b">
        <f>F63+G63+H63='2-ИП ТС '!W34</f>
        <v>1</v>
      </c>
      <c r="S63" s="164" t="b">
        <f>I63+J63+K63='2-ИП ТС '!X34</f>
        <v>1</v>
      </c>
      <c r="T63" s="164" t="b">
        <f t="shared" si="41"/>
        <v>1</v>
      </c>
      <c r="U63" s="164" t="b">
        <f t="shared" si="42"/>
        <v>1</v>
      </c>
      <c r="V63" s="132" t="b">
        <f t="shared" si="43"/>
        <v>1</v>
      </c>
      <c r="W63" s="132"/>
      <c r="X63" s="132"/>
      <c r="Y63" s="132"/>
      <c r="Z63" s="132"/>
    </row>
    <row r="64" spans="1:26" s="133" customFormat="1" ht="37.5" customHeight="1" outlineLevel="1" x14ac:dyDescent="0.25">
      <c r="A64" s="137"/>
      <c r="B64" s="259" t="str">
        <f t="shared" si="39"/>
        <v>Модернизация АСУ ТП котлоагрегата 10</v>
      </c>
      <c r="C64" s="255">
        <f>'5-ИП фин.план доп.расчет'!$C$40*'2-ИП ТС '!V35</f>
        <v>0</v>
      </c>
      <c r="D64" s="168">
        <f>'2-ИП ТС гор.вода '!V35</f>
        <v>0</v>
      </c>
      <c r="E64" s="169">
        <f>'5-ИП фин.план доп.расчет'!$E$40*'2-ИП ТС '!V35</f>
        <v>0</v>
      </c>
      <c r="F64" s="212">
        <f>'5-ИП фин.план доп.расчет'!$F$40*'2-ИП ТС '!W35</f>
        <v>19363.123701049954</v>
      </c>
      <c r="G64" s="293">
        <f>'2-ИП ТС гор.вода '!W35</f>
        <v>15768.833078605394</v>
      </c>
      <c r="H64" s="139">
        <f>'5-ИП фин.план доп.расчет'!$H$40*'2-ИП ТС '!W35</f>
        <v>3796.6156503446491</v>
      </c>
      <c r="I64" s="213">
        <f>'5-ИП фин.план доп.расчет'!$I$40*'2-ИП ТС '!X35</f>
        <v>0</v>
      </c>
      <c r="J64" s="162">
        <f>'2-ИП ТС гор.вода '!X35</f>
        <v>0</v>
      </c>
      <c r="K64" s="138">
        <f>'5-ИП фин.план доп.расчет'!$K$40*'2-ИП ТС '!X35</f>
        <v>0</v>
      </c>
      <c r="L64" s="212">
        <f t="shared" si="40"/>
        <v>38928.57243</v>
      </c>
      <c r="M64" s="162">
        <f t="shared" si="40"/>
        <v>0</v>
      </c>
      <c r="N64" s="162">
        <f t="shared" si="40"/>
        <v>38928.57243</v>
      </c>
      <c r="O64" s="138">
        <f t="shared" si="40"/>
        <v>0</v>
      </c>
      <c r="P64" s="281"/>
      <c r="Q64" s="164" t="b">
        <f>C64+D64+E64='2-ИП ТС '!V35</f>
        <v>1</v>
      </c>
      <c r="R64" s="164" t="b">
        <f>F64+G64+H64='2-ИП ТС '!W35</f>
        <v>1</v>
      </c>
      <c r="S64" s="164" t="b">
        <f>I64+J64+K64='2-ИП ТС '!X35</f>
        <v>1</v>
      </c>
      <c r="T64" s="164" t="b">
        <f t="shared" si="41"/>
        <v>1</v>
      </c>
      <c r="U64" s="164" t="b">
        <f t="shared" si="42"/>
        <v>1</v>
      </c>
      <c r="V64" s="132" t="b">
        <f t="shared" si="43"/>
        <v>1</v>
      </c>
      <c r="W64" s="132"/>
      <c r="X64" s="132"/>
      <c r="Y64" s="132"/>
      <c r="Z64" s="132"/>
    </row>
    <row r="65" spans="1:26" s="133" customFormat="1" ht="63" customHeight="1" outlineLevel="1" thickBot="1" x14ac:dyDescent="0.3">
      <c r="A65" s="152"/>
      <c r="B65" s="262" t="str">
        <f t="shared" si="39"/>
        <v>Реконструкция главного паропровода II очереди</v>
      </c>
      <c r="C65" s="271">
        <f>'5-ИП фин.план доп.расчет'!$C$40*'2-ИП ТС '!V36</f>
        <v>0</v>
      </c>
      <c r="D65" s="170">
        <f>'2-ИП ТС гор.вода '!V36</f>
        <v>0</v>
      </c>
      <c r="E65" s="171">
        <f>'5-ИП фин.план доп.расчет'!$E$40*'2-ИП ТС '!V36</f>
        <v>0</v>
      </c>
      <c r="F65" s="227">
        <f>'5-ИП фин.план доп.расчет'!$F$40*'2-ИП ТС '!W36</f>
        <v>0</v>
      </c>
      <c r="G65" s="506">
        <f>'2-ИП ТС гор.вода '!W36</f>
        <v>0</v>
      </c>
      <c r="H65" s="198">
        <f>'5-ИП фин.план доп.расчет'!$H$40*'2-ИП ТС '!W36</f>
        <v>0</v>
      </c>
      <c r="I65" s="272">
        <f>'5-ИП фин.план доп.расчет'!$I$40*'2-ИП ТС '!X36</f>
        <v>186775.93216854802</v>
      </c>
      <c r="J65" s="228">
        <f>'2-ИП ТС гор.вода '!X36</f>
        <v>152154.38679895908</v>
      </c>
      <c r="K65" s="197">
        <f>'5-ИП фин.план доп.расчет'!$K$40*'2-ИП ТС '!X36</f>
        <v>36622.005732492864</v>
      </c>
      <c r="L65" s="227">
        <f t="shared" si="40"/>
        <v>375552.3247</v>
      </c>
      <c r="M65" s="228">
        <f t="shared" si="40"/>
        <v>0</v>
      </c>
      <c r="N65" s="228">
        <f t="shared" si="40"/>
        <v>0</v>
      </c>
      <c r="O65" s="197">
        <f t="shared" si="40"/>
        <v>375552.3247</v>
      </c>
      <c r="P65" s="284"/>
      <c r="Q65" s="164" t="b">
        <f>C65+D65+E65='2-ИП ТС '!V36</f>
        <v>1</v>
      </c>
      <c r="R65" s="164" t="b">
        <f>F65+G65+H65='2-ИП ТС '!W36</f>
        <v>1</v>
      </c>
      <c r="S65" s="164" t="b">
        <f>I65+J65+K65='2-ИП ТС '!X36</f>
        <v>1</v>
      </c>
      <c r="T65" s="164" t="b">
        <f t="shared" si="41"/>
        <v>1</v>
      </c>
      <c r="U65" s="164" t="b">
        <f t="shared" si="42"/>
        <v>1</v>
      </c>
      <c r="V65" s="132" t="b">
        <f t="shared" si="43"/>
        <v>1</v>
      </c>
      <c r="W65" s="132"/>
      <c r="X65" s="132"/>
      <c r="Y65" s="132"/>
      <c r="Z65" s="132"/>
    </row>
    <row r="66" spans="1:26" x14ac:dyDescent="0.2">
      <c r="B66" s="105" t="s">
        <v>141</v>
      </c>
    </row>
    <row r="68" spans="1:26" ht="18.75" x14ac:dyDescent="0.3">
      <c r="B68" s="2" t="s">
        <v>172</v>
      </c>
      <c r="C68" s="1"/>
      <c r="D68" s="1"/>
      <c r="G68" s="683" t="s">
        <v>173</v>
      </c>
      <c r="H68" s="683"/>
    </row>
    <row r="69" spans="1:26" ht="18.75" x14ac:dyDescent="0.25">
      <c r="B69" s="2" t="s">
        <v>174</v>
      </c>
      <c r="C69" s="1"/>
      <c r="D69" s="1"/>
      <c r="E69" s="1"/>
      <c r="F69" s="1"/>
    </row>
    <row r="70" spans="1:26" ht="15.75" x14ac:dyDescent="0.2">
      <c r="B70" s="6" t="s">
        <v>55</v>
      </c>
      <c r="C70" s="7"/>
      <c r="D70" s="7"/>
      <c r="E70" s="7"/>
      <c r="F70" s="124"/>
    </row>
    <row r="71" spans="1:26" x14ac:dyDescent="0.2">
      <c r="B71" s="7"/>
      <c r="C71" s="7"/>
      <c r="D71" s="7"/>
      <c r="E71" s="7"/>
      <c r="F71" s="124"/>
    </row>
    <row r="74" spans="1:26" x14ac:dyDescent="0.2">
      <c r="C74" s="102">
        <f>'5-ИП фин.план доп.расчет'!C25</f>
        <v>1380993.5159758772</v>
      </c>
      <c r="D74" s="102">
        <f>'5-ИП фин.план доп.расчет'!D25</f>
        <v>1093330.5586432009</v>
      </c>
      <c r="E74" s="102">
        <f>'5-ИП фин.план доп.расчет'!E25</f>
        <v>270777.6739294494</v>
      </c>
      <c r="F74" s="102">
        <f>'5-ИП фин.план доп.расчет'!F25</f>
        <v>258399.77192515307</v>
      </c>
      <c r="G74" s="102">
        <f>'5-ИП фин.план доп.расчет'!G25</f>
        <v>210434.17033050803</v>
      </c>
      <c r="H74" s="102">
        <f>'5-ИП фин.план доп.расчет'!H25</f>
        <v>50665.617453207065</v>
      </c>
      <c r="I74" s="102">
        <f>'5-ИП фин.план доп.расчет'!I25</f>
        <v>255999.99560667996</v>
      </c>
      <c r="J74" s="102">
        <f>'5-ИП фин.план доп.расчет'!J25</f>
        <v>208546.79668749002</v>
      </c>
      <c r="K74" s="102">
        <f>'5-ИП фин.план доп.расчет'!K25</f>
        <v>50195.082405829999</v>
      </c>
      <c r="M74" s="365">
        <f>'2-ИП ТС '!V37</f>
        <v>2745101.7485485282</v>
      </c>
      <c r="N74" s="365">
        <f>'2-ИП ТС '!W37</f>
        <v>519499.55970886815</v>
      </c>
      <c r="O74" s="365">
        <f>'2-ИП ТС '!X37</f>
        <v>514741.87469999999</v>
      </c>
    </row>
    <row r="75" spans="1:26" x14ac:dyDescent="0.2">
      <c r="C75" s="102"/>
      <c r="D75" s="102">
        <f>'2-ИП ТС гор.вода '!V46</f>
        <v>1093330.5586432009</v>
      </c>
      <c r="E75" s="102"/>
      <c r="F75" s="102"/>
      <c r="G75" s="102">
        <f>'2-ИП ТС гор.вода '!W46</f>
        <v>210434.170330508</v>
      </c>
      <c r="H75" s="102"/>
      <c r="I75" s="102"/>
      <c r="J75" s="102">
        <f>'2-ИП ТС гор.вода '!X46</f>
        <v>208546.79668749002</v>
      </c>
      <c r="K75" s="102"/>
    </row>
    <row r="76" spans="1:26" x14ac:dyDescent="0.2">
      <c r="C76" s="102"/>
      <c r="D76" s="102"/>
      <c r="E76" s="102"/>
      <c r="F76" s="102"/>
      <c r="G76" s="102"/>
      <c r="H76" s="102"/>
      <c r="I76" s="102"/>
      <c r="J76" s="102"/>
      <c r="K76" s="102"/>
    </row>
    <row r="77" spans="1:26" x14ac:dyDescent="0.2">
      <c r="C77" s="102" t="b">
        <f>C74=C56</f>
        <v>1</v>
      </c>
      <c r="D77" s="102" t="b">
        <f t="shared" ref="D77:O77" si="44">D74=D56</f>
        <v>1</v>
      </c>
      <c r="E77" s="102" t="b">
        <f t="shared" si="44"/>
        <v>1</v>
      </c>
      <c r="F77" s="102" t="b">
        <f t="shared" si="44"/>
        <v>1</v>
      </c>
      <c r="G77" s="102" t="b">
        <f t="shared" si="44"/>
        <v>1</v>
      </c>
      <c r="H77" s="102" t="b">
        <f t="shared" si="44"/>
        <v>1</v>
      </c>
      <c r="I77" s="102" t="b">
        <f t="shared" si="44"/>
        <v>1</v>
      </c>
      <c r="J77" s="102" t="b">
        <f t="shared" si="44"/>
        <v>1</v>
      </c>
      <c r="K77" s="102" t="b">
        <f t="shared" si="44"/>
        <v>1</v>
      </c>
      <c r="M77" s="102" t="b">
        <f t="shared" si="44"/>
        <v>1</v>
      </c>
      <c r="N77" s="102" t="b">
        <f t="shared" si="44"/>
        <v>1</v>
      </c>
      <c r="O77" s="102" t="b">
        <f t="shared" si="44"/>
        <v>1</v>
      </c>
    </row>
    <row r="78" spans="1:26" x14ac:dyDescent="0.2">
      <c r="D78" s="102"/>
      <c r="F78" s="105"/>
      <c r="G78" s="105"/>
      <c r="H78" s="102"/>
      <c r="I78" s="105"/>
      <c r="J78" s="105"/>
      <c r="K78" s="105"/>
    </row>
    <row r="79" spans="1:26" x14ac:dyDescent="0.2">
      <c r="C79" s="102">
        <f>SUM(C57:C65)</f>
        <v>1380993.5159758774</v>
      </c>
      <c r="D79" s="102">
        <f t="shared" ref="D79:O79" si="45">SUM(D57:D65)</f>
        <v>1093330.5586432009</v>
      </c>
      <c r="E79" s="102">
        <f t="shared" si="45"/>
        <v>270777.6739294494</v>
      </c>
      <c r="F79" s="102">
        <f t="shared" si="45"/>
        <v>258399.77192515307</v>
      </c>
      <c r="G79" s="102">
        <f t="shared" si="45"/>
        <v>210434.170330508</v>
      </c>
      <c r="H79" s="102">
        <f t="shared" si="45"/>
        <v>50665.617453207065</v>
      </c>
      <c r="I79" s="102">
        <f t="shared" si="45"/>
        <v>255999.99560667994</v>
      </c>
      <c r="J79" s="102">
        <f t="shared" si="45"/>
        <v>208546.79668749002</v>
      </c>
      <c r="K79" s="102">
        <f t="shared" si="45"/>
        <v>50195.082405829991</v>
      </c>
      <c r="L79" s="102">
        <f t="shared" si="45"/>
        <v>3779343.1829573968</v>
      </c>
      <c r="M79" s="102">
        <f t="shared" si="45"/>
        <v>2745101.7485485282</v>
      </c>
      <c r="N79" s="102">
        <f t="shared" si="45"/>
        <v>519499.55970886815</v>
      </c>
      <c r="O79" s="102">
        <f t="shared" si="45"/>
        <v>514741.87469999999</v>
      </c>
    </row>
    <row r="80" spans="1:26" x14ac:dyDescent="0.2">
      <c r="C80" s="105" t="b">
        <f>C79=C56</f>
        <v>1</v>
      </c>
      <c r="D80" s="105" t="b">
        <f t="shared" ref="D80:O80" si="46">D79=D56</f>
        <v>1</v>
      </c>
      <c r="E80" s="105" t="b">
        <f t="shared" si="46"/>
        <v>1</v>
      </c>
      <c r="F80" s="105" t="b">
        <f t="shared" si="46"/>
        <v>1</v>
      </c>
      <c r="G80" s="105" t="b">
        <f t="shared" si="46"/>
        <v>1</v>
      </c>
      <c r="H80" s="105" t="b">
        <f t="shared" si="46"/>
        <v>1</v>
      </c>
      <c r="I80" s="105" t="b">
        <f t="shared" si="46"/>
        <v>1</v>
      </c>
      <c r="J80" s="105" t="b">
        <f t="shared" si="46"/>
        <v>1</v>
      </c>
      <c r="K80" s="105" t="b">
        <f t="shared" si="46"/>
        <v>1</v>
      </c>
      <c r="L80" s="105" t="b">
        <f t="shared" si="46"/>
        <v>1</v>
      </c>
      <c r="M80" s="105" t="b">
        <f t="shared" si="46"/>
        <v>1</v>
      </c>
      <c r="N80" s="105" t="b">
        <f t="shared" si="46"/>
        <v>1</v>
      </c>
      <c r="O80" s="105" t="b">
        <f t="shared" si="46"/>
        <v>1</v>
      </c>
    </row>
    <row r="81" spans="4:10" x14ac:dyDescent="0.2">
      <c r="D81" s="102"/>
    </row>
    <row r="82" spans="4:10" x14ac:dyDescent="0.2">
      <c r="D82" s="102"/>
    </row>
    <row r="83" spans="4:10" x14ac:dyDescent="0.2">
      <c r="G83" s="105"/>
      <c r="J83" s="105"/>
    </row>
    <row r="84" spans="4:10" x14ac:dyDescent="0.2">
      <c r="G84" s="105"/>
      <c r="J84" s="105"/>
    </row>
    <row r="85" spans="4:10" x14ac:dyDescent="0.2">
      <c r="G85" s="366"/>
      <c r="J85" s="366"/>
    </row>
  </sheetData>
  <mergeCells count="22">
    <mergeCell ref="T13:T14"/>
    <mergeCell ref="R12:T12"/>
    <mergeCell ref="G68:H68"/>
    <mergeCell ref="R13:R14"/>
    <mergeCell ref="S13:S14"/>
    <mergeCell ref="P9:P12"/>
    <mergeCell ref="A6:P6"/>
    <mergeCell ref="A2:P2"/>
    <mergeCell ref="A3:P3"/>
    <mergeCell ref="A4:P4"/>
    <mergeCell ref="A9:A12"/>
    <mergeCell ref="B9:B12"/>
    <mergeCell ref="C9:O9"/>
    <mergeCell ref="C10:K10"/>
    <mergeCell ref="L10:L12"/>
    <mergeCell ref="M10:O10"/>
    <mergeCell ref="C11:E11"/>
    <mergeCell ref="F11:H11"/>
    <mergeCell ref="I11:K11"/>
    <mergeCell ref="M11:M12"/>
    <mergeCell ref="N11:N12"/>
    <mergeCell ref="O11:O12"/>
  </mergeCells>
  <pageMargins left="0.11811023622047245" right="0.11811023622047245" top="0.15748031496062992" bottom="0.15748031496062992" header="0.11811023622047245" footer="0.11811023622047245"/>
  <pageSetup paperSize="8" scale="2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CG70"/>
  <sheetViews>
    <sheetView view="pageBreakPreview" topLeftCell="A61" zoomScaleNormal="100" zoomScaleSheetLayoutView="100" workbookViewId="0">
      <selection activeCell="A43" sqref="A43"/>
    </sheetView>
  </sheetViews>
  <sheetFormatPr defaultColWidth="0.85546875" defaultRowHeight="12.75" x14ac:dyDescent="0.2"/>
  <cols>
    <col min="1" max="1" width="7" style="593" customWidth="1"/>
    <col min="2" max="2" width="43.7109375" style="593" customWidth="1"/>
    <col min="3" max="3" width="17.28515625" style="593" customWidth="1"/>
    <col min="4" max="4" width="19" style="594" customWidth="1"/>
    <col min="5" max="5" width="20.28515625" style="594" customWidth="1"/>
    <col min="6" max="6" width="17.5703125" style="594" customWidth="1"/>
    <col min="7" max="7" width="4.28515625" style="593" customWidth="1"/>
    <col min="8" max="10" width="0.85546875" style="593" customWidth="1"/>
    <col min="11" max="16384" width="0.85546875" style="593"/>
  </cols>
  <sheetData>
    <row r="1" spans="1:6" ht="18.75" customHeight="1" x14ac:dyDescent="0.3">
      <c r="D1" s="652" t="s">
        <v>490</v>
      </c>
      <c r="E1" s="652"/>
      <c r="F1" s="619"/>
    </row>
    <row r="2" spans="1:6" ht="22.5" customHeight="1" x14ac:dyDescent="0.3">
      <c r="D2" s="620" t="s">
        <v>486</v>
      </c>
      <c r="E2" s="620"/>
      <c r="F2" s="619"/>
    </row>
    <row r="3" spans="1:6" ht="20.25" customHeight="1" x14ac:dyDescent="0.3">
      <c r="D3" s="652" t="s">
        <v>487</v>
      </c>
      <c r="E3" s="652"/>
      <c r="F3" s="619"/>
    </row>
    <row r="4" spans="1:6" ht="21.75" customHeight="1" x14ac:dyDescent="0.3">
      <c r="D4" s="652" t="s">
        <v>494</v>
      </c>
      <c r="E4" s="652"/>
      <c r="F4" s="619"/>
    </row>
    <row r="5" spans="1:6" ht="24.75" customHeight="1" x14ac:dyDescent="0.2"/>
    <row r="6" spans="1:6" s="595" customFormat="1" ht="20.25" x14ac:dyDescent="0.3">
      <c r="A6" s="689" t="s">
        <v>90</v>
      </c>
      <c r="B6" s="689"/>
      <c r="C6" s="689"/>
      <c r="D6" s="689"/>
      <c r="E6" s="689"/>
      <c r="F6" s="689"/>
    </row>
    <row r="7" spans="1:6" s="595" customFormat="1" ht="20.25" x14ac:dyDescent="0.3">
      <c r="A7" s="690" t="s">
        <v>1</v>
      </c>
      <c r="B7" s="690"/>
      <c r="C7" s="690"/>
      <c r="D7" s="690"/>
      <c r="E7" s="690"/>
      <c r="F7" s="690"/>
    </row>
    <row r="8" spans="1:6" s="596" customFormat="1" ht="20.25" x14ac:dyDescent="0.2">
      <c r="A8" s="692" t="s">
        <v>92</v>
      </c>
      <c r="B8" s="692"/>
      <c r="C8" s="692"/>
      <c r="D8" s="692"/>
      <c r="E8" s="692"/>
      <c r="F8" s="692"/>
    </row>
    <row r="9" spans="1:6" s="595" customFormat="1" ht="20.25" x14ac:dyDescent="0.3">
      <c r="A9" s="691" t="s">
        <v>437</v>
      </c>
      <c r="B9" s="691"/>
      <c r="C9" s="691"/>
      <c r="D9" s="691"/>
      <c r="E9" s="691"/>
      <c r="F9" s="691"/>
    </row>
    <row r="10" spans="1:6" s="595" customFormat="1" ht="20.25" x14ac:dyDescent="0.3">
      <c r="A10" s="691" t="s">
        <v>190</v>
      </c>
      <c r="B10" s="691"/>
      <c r="C10" s="691"/>
      <c r="D10" s="691"/>
      <c r="E10" s="691"/>
      <c r="F10" s="691"/>
    </row>
    <row r="13" spans="1:6" s="597" customFormat="1" ht="45.75" customHeight="1" x14ac:dyDescent="0.25">
      <c r="A13" s="693" t="s">
        <v>64</v>
      </c>
      <c r="B13" s="694" t="s">
        <v>100</v>
      </c>
      <c r="C13" s="694" t="s">
        <v>443</v>
      </c>
      <c r="D13" s="694"/>
      <c r="E13" s="694"/>
      <c r="F13" s="694"/>
    </row>
    <row r="14" spans="1:6" s="597" customFormat="1" ht="24" customHeight="1" x14ac:dyDescent="0.25">
      <c r="A14" s="693"/>
      <c r="B14" s="694"/>
      <c r="C14" s="695" t="s">
        <v>103</v>
      </c>
      <c r="D14" s="695"/>
      <c r="E14" s="695"/>
      <c r="F14" s="696" t="s">
        <v>8</v>
      </c>
    </row>
    <row r="15" spans="1:6" s="597" customFormat="1" x14ac:dyDescent="0.25">
      <c r="A15" s="693"/>
      <c r="B15" s="694"/>
      <c r="C15" s="621" t="s">
        <v>434</v>
      </c>
      <c r="D15" s="622" t="s">
        <v>435</v>
      </c>
      <c r="E15" s="622" t="s">
        <v>436</v>
      </c>
      <c r="F15" s="696"/>
    </row>
    <row r="16" spans="1:6" s="597" customFormat="1" ht="50.25" customHeight="1" x14ac:dyDescent="0.25">
      <c r="A16" s="693"/>
      <c r="B16" s="694"/>
      <c r="C16" s="621" t="s">
        <v>108</v>
      </c>
      <c r="D16" s="622" t="s">
        <v>108</v>
      </c>
      <c r="E16" s="622" t="s">
        <v>108</v>
      </c>
      <c r="F16" s="696"/>
    </row>
    <row r="17" spans="1:6" s="597" customFormat="1" ht="13.15" customHeight="1" x14ac:dyDescent="0.25">
      <c r="A17" s="599">
        <v>1</v>
      </c>
      <c r="B17" s="623">
        <v>2</v>
      </c>
      <c r="C17" s="623">
        <v>3</v>
      </c>
      <c r="D17" s="624">
        <v>4</v>
      </c>
      <c r="E17" s="624">
        <v>5</v>
      </c>
      <c r="F17" s="624">
        <v>6</v>
      </c>
    </row>
    <row r="18" spans="1:6" s="597" customFormat="1" ht="25.15" customHeight="1" x14ac:dyDescent="0.25">
      <c r="A18" s="600" t="s">
        <v>120</v>
      </c>
      <c r="B18" s="625" t="s">
        <v>121</v>
      </c>
      <c r="C18" s="626">
        <v>205492.92681700003</v>
      </c>
      <c r="D18" s="626">
        <v>205492.92681700003</v>
      </c>
      <c r="E18" s="626">
        <v>205492.92681700003</v>
      </c>
      <c r="F18" s="626">
        <v>616478.78045100009</v>
      </c>
    </row>
    <row r="19" spans="1:6" s="597" customFormat="1" ht="38.25" customHeight="1" x14ac:dyDescent="0.25">
      <c r="A19" s="600" t="s">
        <v>122</v>
      </c>
      <c r="B19" s="625" t="s">
        <v>310</v>
      </c>
      <c r="C19" s="627">
        <v>96739.486307000014</v>
      </c>
      <c r="D19" s="627">
        <v>96739.486307000014</v>
      </c>
      <c r="E19" s="627">
        <v>96739.486307000014</v>
      </c>
      <c r="F19" s="626">
        <v>290218.45892100001</v>
      </c>
    </row>
    <row r="20" spans="1:6" s="597" customFormat="1" ht="21.6" customHeight="1" x14ac:dyDescent="0.25">
      <c r="A20" s="600"/>
      <c r="B20" s="628" t="s">
        <v>23</v>
      </c>
      <c r="C20" s="627">
        <v>0</v>
      </c>
      <c r="D20" s="627">
        <v>60132.721892010537</v>
      </c>
      <c r="E20" s="627">
        <v>0</v>
      </c>
      <c r="F20" s="627">
        <v>60132.721892010537</v>
      </c>
    </row>
    <row r="21" spans="1:6" s="597" customFormat="1" ht="21.6" customHeight="1" x14ac:dyDescent="0.25">
      <c r="A21" s="600"/>
      <c r="B21" s="628" t="s">
        <v>192</v>
      </c>
      <c r="C21" s="627">
        <v>0</v>
      </c>
      <c r="D21" s="627">
        <v>28779.920218661358</v>
      </c>
      <c r="E21" s="627">
        <v>0</v>
      </c>
      <c r="F21" s="627">
        <v>28779.920218661358</v>
      </c>
    </row>
    <row r="22" spans="1:6" s="597" customFormat="1" ht="22.5" customHeight="1" x14ac:dyDescent="0.25">
      <c r="A22" s="600"/>
      <c r="B22" s="628" t="s">
        <v>24</v>
      </c>
      <c r="C22" s="627">
        <v>0</v>
      </c>
      <c r="D22" s="627">
        <v>7826.8441963281157</v>
      </c>
      <c r="E22" s="627">
        <v>0</v>
      </c>
      <c r="F22" s="627">
        <v>7826.8441963281157</v>
      </c>
    </row>
    <row r="23" spans="1:6" s="597" customFormat="1" ht="21.6" customHeight="1" x14ac:dyDescent="0.25">
      <c r="A23" s="600"/>
      <c r="B23" s="628" t="s">
        <v>25</v>
      </c>
      <c r="C23" s="627">
        <v>48369.743153500007</v>
      </c>
      <c r="D23" s="627">
        <v>0</v>
      </c>
      <c r="E23" s="627">
        <v>0</v>
      </c>
      <c r="F23" s="627">
        <v>48369.743153500007</v>
      </c>
    </row>
    <row r="24" spans="1:6" s="597" customFormat="1" ht="21.6" customHeight="1" x14ac:dyDescent="0.25">
      <c r="A24" s="600"/>
      <c r="B24" s="628" t="s">
        <v>26</v>
      </c>
      <c r="C24" s="627">
        <v>0</v>
      </c>
      <c r="D24" s="627">
        <v>0</v>
      </c>
      <c r="E24" s="627">
        <v>55738.591128807253</v>
      </c>
      <c r="F24" s="627">
        <v>55738.591128807253</v>
      </c>
    </row>
    <row r="25" spans="1:6" s="597" customFormat="1" ht="21.6" customHeight="1" x14ac:dyDescent="0.25">
      <c r="A25" s="600"/>
      <c r="B25" s="628" t="s">
        <v>27</v>
      </c>
      <c r="C25" s="627">
        <v>0</v>
      </c>
      <c r="D25" s="627">
        <v>0</v>
      </c>
      <c r="E25" s="627">
        <v>0</v>
      </c>
      <c r="F25" s="627">
        <v>0</v>
      </c>
    </row>
    <row r="26" spans="1:6" s="597" customFormat="1" ht="21.6" customHeight="1" x14ac:dyDescent="0.25">
      <c r="A26" s="600"/>
      <c r="B26" s="628" t="s">
        <v>193</v>
      </c>
      <c r="C26" s="627">
        <v>48369.743153500007</v>
      </c>
      <c r="D26" s="627">
        <v>0</v>
      </c>
      <c r="E26" s="627">
        <v>0</v>
      </c>
      <c r="F26" s="627">
        <v>48369.743153500007</v>
      </c>
    </row>
    <row r="27" spans="1:6" s="597" customFormat="1" ht="21.6" customHeight="1" x14ac:dyDescent="0.25">
      <c r="A27" s="600"/>
      <c r="B27" s="628" t="s">
        <v>200</v>
      </c>
      <c r="C27" s="627">
        <v>0</v>
      </c>
      <c r="D27" s="627">
        <v>0</v>
      </c>
      <c r="E27" s="627">
        <v>0</v>
      </c>
      <c r="F27" s="627">
        <v>0</v>
      </c>
    </row>
    <row r="28" spans="1:6" s="597" customFormat="1" ht="21.6" customHeight="1" x14ac:dyDescent="0.25">
      <c r="A28" s="600"/>
      <c r="B28" s="628" t="s">
        <v>201</v>
      </c>
      <c r="C28" s="627">
        <v>0</v>
      </c>
      <c r="D28" s="627">
        <v>0</v>
      </c>
      <c r="E28" s="627">
        <v>41000.895178192761</v>
      </c>
      <c r="F28" s="627">
        <v>41000.895178192761</v>
      </c>
    </row>
    <row r="29" spans="1:6" s="597" customFormat="1" ht="45" customHeight="1" x14ac:dyDescent="0.25">
      <c r="A29" s="600" t="s">
        <v>124</v>
      </c>
      <c r="B29" s="625" t="s">
        <v>158</v>
      </c>
      <c r="C29" s="627">
        <v>108753.44051</v>
      </c>
      <c r="D29" s="627">
        <v>108753.44051</v>
      </c>
      <c r="E29" s="627">
        <v>108753.44051</v>
      </c>
      <c r="F29" s="627">
        <v>326260.32152999996</v>
      </c>
    </row>
    <row r="30" spans="1:6" s="597" customFormat="1" x14ac:dyDescent="0.25">
      <c r="A30" s="600"/>
      <c r="B30" s="628" t="s">
        <v>23</v>
      </c>
      <c r="C30" s="627">
        <v>0</v>
      </c>
      <c r="D30" s="627">
        <v>396.7</v>
      </c>
      <c r="E30" s="627">
        <v>0</v>
      </c>
      <c r="F30" s="627">
        <v>396.7</v>
      </c>
    </row>
    <row r="31" spans="1:6" s="597" customFormat="1" x14ac:dyDescent="0.25">
      <c r="A31" s="600"/>
      <c r="B31" s="628" t="s">
        <v>192</v>
      </c>
      <c r="C31" s="627">
        <v>0</v>
      </c>
      <c r="D31" s="627">
        <v>1190.0999999999999</v>
      </c>
      <c r="E31" s="627">
        <v>0</v>
      </c>
      <c r="F31" s="627">
        <v>1190.0999999999999</v>
      </c>
    </row>
    <row r="32" spans="1:6" s="597" customFormat="1" x14ac:dyDescent="0.25">
      <c r="A32" s="600"/>
      <c r="B32" s="628" t="s">
        <v>24</v>
      </c>
      <c r="C32" s="627">
        <v>0</v>
      </c>
      <c r="D32" s="627">
        <v>38479.9</v>
      </c>
      <c r="E32" s="627">
        <v>0</v>
      </c>
      <c r="F32" s="627">
        <v>38479.9</v>
      </c>
    </row>
    <row r="33" spans="1:6" s="597" customFormat="1" x14ac:dyDescent="0.25">
      <c r="A33" s="600"/>
      <c r="B33" s="628" t="s">
        <v>25</v>
      </c>
      <c r="C33" s="627">
        <v>54376.720255</v>
      </c>
      <c r="D33" s="627">
        <v>0</v>
      </c>
      <c r="E33" s="627">
        <v>0</v>
      </c>
      <c r="F33" s="627">
        <v>54376.720255</v>
      </c>
    </row>
    <row r="34" spans="1:6" s="597" customFormat="1" x14ac:dyDescent="0.25">
      <c r="A34" s="600"/>
      <c r="B34" s="628" t="s">
        <v>26</v>
      </c>
      <c r="C34" s="627">
        <v>0</v>
      </c>
      <c r="D34" s="627">
        <v>27372.3</v>
      </c>
      <c r="E34" s="627">
        <v>0</v>
      </c>
      <c r="F34" s="627">
        <v>27372.3</v>
      </c>
    </row>
    <row r="35" spans="1:6" s="597" customFormat="1" x14ac:dyDescent="0.25">
      <c r="A35" s="600"/>
      <c r="B35" s="628" t="s">
        <v>27</v>
      </c>
      <c r="C35" s="627">
        <v>0</v>
      </c>
      <c r="D35" s="627">
        <v>26182.2</v>
      </c>
      <c r="E35" s="627">
        <v>0</v>
      </c>
      <c r="F35" s="627">
        <v>26182.2</v>
      </c>
    </row>
    <row r="36" spans="1:6" s="597" customFormat="1" x14ac:dyDescent="0.25">
      <c r="A36" s="600"/>
      <c r="B36" s="628" t="s">
        <v>193</v>
      </c>
      <c r="C36" s="627">
        <v>54376.720255</v>
      </c>
      <c r="D36" s="627">
        <v>0</v>
      </c>
      <c r="E36" s="627">
        <v>0</v>
      </c>
      <c r="F36" s="627">
        <v>54376.720255</v>
      </c>
    </row>
    <row r="37" spans="1:6" s="597" customFormat="1" ht="26.25" customHeight="1" x14ac:dyDescent="0.25">
      <c r="A37" s="600"/>
      <c r="B37" s="628" t="s">
        <v>200</v>
      </c>
      <c r="C37" s="627">
        <v>0</v>
      </c>
      <c r="D37" s="627">
        <v>15132.240509999996</v>
      </c>
      <c r="E37" s="627">
        <v>0</v>
      </c>
      <c r="F37" s="627">
        <v>15132.240509999996</v>
      </c>
    </row>
    <row r="38" spans="1:6" s="597" customFormat="1" ht="25.5" customHeight="1" x14ac:dyDescent="0.25">
      <c r="A38" s="600"/>
      <c r="B38" s="628" t="s">
        <v>201</v>
      </c>
      <c r="C38" s="627">
        <v>0</v>
      </c>
      <c r="D38" s="627">
        <v>0</v>
      </c>
      <c r="E38" s="627">
        <v>108753.44051</v>
      </c>
      <c r="F38" s="627">
        <v>108753.44051</v>
      </c>
    </row>
    <row r="39" spans="1:6" s="597" customFormat="1" ht="23.25" customHeight="1" x14ac:dyDescent="0.25">
      <c r="A39" s="600" t="s">
        <v>126</v>
      </c>
      <c r="B39" s="625" t="s">
        <v>311</v>
      </c>
      <c r="C39" s="627"/>
      <c r="D39" s="627"/>
      <c r="E39" s="627"/>
      <c r="F39" s="627"/>
    </row>
    <row r="40" spans="1:6" s="597" customFormat="1" ht="47.25" customHeight="1" x14ac:dyDescent="0.25">
      <c r="A40" s="600" t="s">
        <v>407</v>
      </c>
      <c r="B40" s="625" t="s">
        <v>159</v>
      </c>
      <c r="C40" s="627"/>
      <c r="D40" s="627"/>
      <c r="E40" s="627"/>
      <c r="F40" s="627"/>
    </row>
    <row r="41" spans="1:6" s="597" customFormat="1" ht="86.25" customHeight="1" x14ac:dyDescent="0.25">
      <c r="A41" s="600" t="s">
        <v>408</v>
      </c>
      <c r="B41" s="625" t="s">
        <v>409</v>
      </c>
      <c r="C41" s="627"/>
      <c r="D41" s="627"/>
      <c r="E41" s="627"/>
      <c r="F41" s="627"/>
    </row>
    <row r="42" spans="1:6" s="597" customFormat="1" ht="72" customHeight="1" x14ac:dyDescent="0.25">
      <c r="A42" s="601" t="s">
        <v>128</v>
      </c>
      <c r="B42" s="625" t="s">
        <v>316</v>
      </c>
      <c r="C42" s="627"/>
      <c r="D42" s="627"/>
      <c r="E42" s="627"/>
      <c r="F42" s="627"/>
    </row>
    <row r="43" spans="1:6" s="597" customFormat="1" ht="38.25" customHeight="1" x14ac:dyDescent="0.25">
      <c r="A43" s="601" t="s">
        <v>160</v>
      </c>
      <c r="B43" s="625" t="s">
        <v>161</v>
      </c>
      <c r="C43" s="627"/>
      <c r="D43" s="627"/>
      <c r="E43" s="627"/>
      <c r="F43" s="627"/>
    </row>
    <row r="44" spans="1:6" s="597" customFormat="1" ht="38.25" customHeight="1" x14ac:dyDescent="0.25">
      <c r="A44" s="601" t="s">
        <v>68</v>
      </c>
      <c r="B44" s="625" t="s">
        <v>318</v>
      </c>
      <c r="C44" s="627"/>
      <c r="D44" s="627"/>
      <c r="E44" s="627"/>
      <c r="F44" s="627"/>
    </row>
    <row r="45" spans="1:6" s="597" customFormat="1" ht="25.5" customHeight="1" x14ac:dyDescent="0.25">
      <c r="A45" s="601" t="s">
        <v>72</v>
      </c>
      <c r="B45" s="625" t="s">
        <v>319</v>
      </c>
      <c r="C45" s="629">
        <v>887837.63182620076</v>
      </c>
      <c r="D45" s="630">
        <v>4941.2435135080168</v>
      </c>
      <c r="E45" s="630">
        <v>3053.8698704899871</v>
      </c>
      <c r="F45" s="630">
        <v>895832.74521019892</v>
      </c>
    </row>
    <row r="46" spans="1:6" s="597" customFormat="1" ht="14.25" customHeight="1" x14ac:dyDescent="0.25">
      <c r="A46" s="601" t="s">
        <v>162</v>
      </c>
      <c r="B46" s="625" t="s">
        <v>133</v>
      </c>
      <c r="C46" s="627"/>
      <c r="D46" s="627"/>
      <c r="E46" s="627"/>
      <c r="F46" s="627"/>
    </row>
    <row r="47" spans="1:6" s="597" customFormat="1" ht="14.25" customHeight="1" x14ac:dyDescent="0.25">
      <c r="A47" s="601" t="s">
        <v>163</v>
      </c>
      <c r="B47" s="625" t="s">
        <v>135</v>
      </c>
      <c r="C47" s="627"/>
      <c r="D47" s="627"/>
      <c r="E47" s="627"/>
      <c r="F47" s="627"/>
    </row>
    <row r="48" spans="1:6" s="598" customFormat="1" ht="24.75" customHeight="1" x14ac:dyDescent="0.25">
      <c r="A48" s="601" t="s">
        <v>164</v>
      </c>
      <c r="B48" s="631" t="s">
        <v>176</v>
      </c>
      <c r="C48" s="627">
        <v>887837.63182620076</v>
      </c>
      <c r="D48" s="627">
        <v>4941.2435135080168</v>
      </c>
      <c r="E48" s="627">
        <v>3053.8698704899871</v>
      </c>
      <c r="F48" s="627">
        <v>895832.74521019892</v>
      </c>
    </row>
    <row r="49" spans="1:2789" s="598" customFormat="1" ht="14.25" customHeight="1" x14ac:dyDescent="0.25">
      <c r="A49" s="600"/>
      <c r="B49" s="628" t="s">
        <v>23</v>
      </c>
      <c r="C49" s="627">
        <v>0</v>
      </c>
      <c r="D49" s="627">
        <v>137.37597605376942</v>
      </c>
      <c r="E49" s="627">
        <v>0</v>
      </c>
      <c r="F49" s="627">
        <v>137.37597605376942</v>
      </c>
    </row>
    <row r="50" spans="1:2789" s="598" customFormat="1" ht="14.25" customHeight="1" x14ac:dyDescent="0.25">
      <c r="A50" s="600"/>
      <c r="B50" s="628" t="s">
        <v>192</v>
      </c>
      <c r="C50" s="627">
        <v>0</v>
      </c>
      <c r="D50" s="627">
        <v>121.51877134332472</v>
      </c>
      <c r="E50" s="627">
        <v>0</v>
      </c>
      <c r="F50" s="627">
        <v>121.51877134332472</v>
      </c>
    </row>
    <row r="51" spans="1:2789" s="598" customFormat="1" ht="26.25" customHeight="1" x14ac:dyDescent="0.25">
      <c r="A51" s="600"/>
      <c r="B51" s="628" t="s">
        <v>24</v>
      </c>
      <c r="C51" s="627">
        <v>41912.682212947977</v>
      </c>
      <c r="D51" s="627">
        <v>1445.5028328280387</v>
      </c>
      <c r="E51" s="627">
        <v>0</v>
      </c>
      <c r="F51" s="627">
        <v>43358.185045776016</v>
      </c>
    </row>
    <row r="52" spans="1:2789" s="598" customFormat="1" ht="14.25" customHeight="1" x14ac:dyDescent="0.25">
      <c r="A52" s="600"/>
      <c r="B52" s="628" t="s">
        <v>25</v>
      </c>
      <c r="C52" s="627">
        <v>146020.80098039313</v>
      </c>
      <c r="D52" s="627">
        <v>0</v>
      </c>
      <c r="E52" s="627">
        <v>0</v>
      </c>
      <c r="F52" s="627">
        <v>146020.80098039313</v>
      </c>
    </row>
    <row r="53" spans="1:2789" s="598" customFormat="1" ht="14.25" customHeight="1" x14ac:dyDescent="0.25">
      <c r="A53" s="600"/>
      <c r="B53" s="628" t="s">
        <v>26</v>
      </c>
      <c r="C53" s="627">
        <v>0</v>
      </c>
      <c r="D53" s="627">
        <v>1189.0494446385383</v>
      </c>
      <c r="E53" s="627">
        <v>653.81875972366834</v>
      </c>
      <c r="F53" s="627">
        <v>1842.8682043622066</v>
      </c>
    </row>
    <row r="54" spans="1:2789" s="598" customFormat="1" ht="14.25" customHeight="1" x14ac:dyDescent="0.25">
      <c r="A54" s="600"/>
      <c r="B54" s="628" t="s">
        <v>27</v>
      </c>
      <c r="C54" s="627">
        <v>0</v>
      </c>
      <c r="D54" s="627">
        <v>1411.2039200389481</v>
      </c>
      <c r="E54" s="627">
        <v>0</v>
      </c>
      <c r="F54" s="627">
        <v>1411.2039200389481</v>
      </c>
    </row>
    <row r="55" spans="1:2789" s="598" customFormat="1" ht="14.25" customHeight="1" x14ac:dyDescent="0.25">
      <c r="A55" s="600"/>
      <c r="B55" s="628" t="s">
        <v>193</v>
      </c>
      <c r="C55" s="627">
        <v>699904.14863285969</v>
      </c>
      <c r="D55" s="627">
        <v>0</v>
      </c>
      <c r="E55" s="627">
        <v>0</v>
      </c>
      <c r="F55" s="627">
        <v>699904.14863285969</v>
      </c>
    </row>
    <row r="56" spans="1:2789" s="598" customFormat="1" ht="27" customHeight="1" x14ac:dyDescent="0.25">
      <c r="A56" s="600"/>
      <c r="B56" s="628" t="s">
        <v>200</v>
      </c>
      <c r="C56" s="627">
        <v>0</v>
      </c>
      <c r="D56" s="627">
        <v>636.5925686053979</v>
      </c>
      <c r="E56" s="627">
        <v>0</v>
      </c>
      <c r="F56" s="627">
        <v>636.5925686053979</v>
      </c>
    </row>
    <row r="57" spans="1:2789" s="598" customFormat="1" ht="18.75" customHeight="1" x14ac:dyDescent="0.25">
      <c r="A57" s="600"/>
      <c r="B57" s="628" t="s">
        <v>201</v>
      </c>
      <c r="C57" s="627">
        <v>0</v>
      </c>
      <c r="D57" s="627">
        <v>0</v>
      </c>
      <c r="E57" s="627">
        <v>2400.0511107663187</v>
      </c>
      <c r="F57" s="627">
        <v>2400.0511107663187</v>
      </c>
    </row>
    <row r="58" spans="1:2789" s="597" customFormat="1" ht="95.25" customHeight="1" x14ac:dyDescent="0.25">
      <c r="A58" s="600" t="s">
        <v>75</v>
      </c>
      <c r="B58" s="625" t="s">
        <v>321</v>
      </c>
      <c r="C58" s="627"/>
      <c r="D58" s="627"/>
      <c r="E58" s="627"/>
      <c r="F58" s="627"/>
    </row>
    <row r="59" spans="1:2789" s="603" customFormat="1" ht="27" customHeight="1" x14ac:dyDescent="0.25">
      <c r="A59" s="602" t="s">
        <v>76</v>
      </c>
      <c r="B59" s="631" t="s">
        <v>165</v>
      </c>
      <c r="C59" s="627"/>
      <c r="D59" s="627"/>
      <c r="E59" s="627"/>
      <c r="F59" s="627"/>
      <c r="G59" s="598"/>
      <c r="H59" s="598"/>
      <c r="I59" s="598"/>
      <c r="J59" s="598"/>
      <c r="K59" s="598"/>
      <c r="L59" s="598"/>
      <c r="M59" s="598"/>
      <c r="N59" s="598"/>
      <c r="O59" s="598"/>
      <c r="P59" s="598"/>
      <c r="Q59" s="598"/>
      <c r="R59" s="598"/>
      <c r="S59" s="598"/>
      <c r="T59" s="598"/>
      <c r="U59" s="598"/>
      <c r="V59" s="598"/>
      <c r="W59" s="598"/>
      <c r="X59" s="598"/>
      <c r="Y59" s="598"/>
      <c r="Z59" s="598"/>
      <c r="AA59" s="598"/>
      <c r="AB59" s="598"/>
      <c r="AC59" s="598"/>
      <c r="AD59" s="598"/>
      <c r="AE59" s="598"/>
      <c r="AF59" s="598"/>
      <c r="AG59" s="598"/>
      <c r="AH59" s="598"/>
      <c r="AI59" s="598"/>
      <c r="AJ59" s="598"/>
      <c r="AK59" s="598"/>
      <c r="AL59" s="598"/>
      <c r="AM59" s="598"/>
      <c r="AN59" s="598"/>
      <c r="AO59" s="598"/>
      <c r="AP59" s="598"/>
      <c r="AQ59" s="598"/>
      <c r="AR59" s="598"/>
      <c r="AS59" s="598"/>
      <c r="AT59" s="598"/>
      <c r="AU59" s="598"/>
      <c r="AV59" s="598"/>
      <c r="AW59" s="598"/>
      <c r="AX59" s="598"/>
      <c r="AY59" s="598"/>
      <c r="AZ59" s="598"/>
      <c r="BA59" s="598"/>
      <c r="BB59" s="598"/>
      <c r="BC59" s="598"/>
      <c r="BD59" s="598"/>
      <c r="BE59" s="598"/>
      <c r="BF59" s="598"/>
      <c r="BG59" s="598"/>
      <c r="BH59" s="598"/>
      <c r="BI59" s="598"/>
      <c r="BJ59" s="598"/>
      <c r="BK59" s="598"/>
      <c r="BL59" s="598"/>
      <c r="BM59" s="598"/>
      <c r="BN59" s="598"/>
      <c r="BO59" s="598"/>
      <c r="BP59" s="598"/>
      <c r="BQ59" s="598"/>
      <c r="BR59" s="598"/>
      <c r="BS59" s="598"/>
      <c r="BT59" s="598"/>
      <c r="BU59" s="598"/>
      <c r="BV59" s="598"/>
      <c r="BW59" s="598"/>
      <c r="BX59" s="598"/>
      <c r="BY59" s="598"/>
      <c r="BZ59" s="598"/>
      <c r="CA59" s="598"/>
      <c r="CB59" s="598"/>
      <c r="CC59" s="598"/>
      <c r="CD59" s="598"/>
      <c r="CE59" s="598"/>
      <c r="CF59" s="598"/>
      <c r="CG59" s="598"/>
      <c r="CH59" s="598"/>
      <c r="CI59" s="598"/>
      <c r="CJ59" s="598"/>
      <c r="CK59" s="598"/>
      <c r="CL59" s="598"/>
      <c r="CM59" s="598"/>
      <c r="CN59" s="598"/>
      <c r="CO59" s="598"/>
      <c r="CP59" s="598"/>
      <c r="CQ59" s="598"/>
      <c r="CR59" s="598"/>
      <c r="CS59" s="598"/>
      <c r="CT59" s="598"/>
      <c r="CU59" s="598"/>
      <c r="CV59" s="598"/>
      <c r="CW59" s="598"/>
      <c r="CX59" s="598"/>
      <c r="CY59" s="598"/>
      <c r="CZ59" s="598"/>
      <c r="DA59" s="598"/>
      <c r="DB59" s="598"/>
      <c r="DC59" s="598"/>
      <c r="DD59" s="598"/>
      <c r="DE59" s="598"/>
      <c r="DF59" s="598"/>
      <c r="DG59" s="598"/>
      <c r="DH59" s="598"/>
      <c r="DI59" s="598"/>
      <c r="DJ59" s="598"/>
      <c r="DK59" s="598"/>
      <c r="DL59" s="598"/>
      <c r="DM59" s="598"/>
      <c r="DN59" s="598"/>
      <c r="DO59" s="598"/>
      <c r="DP59" s="598"/>
      <c r="DQ59" s="598"/>
      <c r="DR59" s="598"/>
      <c r="DS59" s="598"/>
      <c r="DT59" s="598"/>
      <c r="DU59" s="598"/>
      <c r="DV59" s="598"/>
      <c r="DW59" s="598"/>
      <c r="DX59" s="598"/>
      <c r="DY59" s="598"/>
      <c r="DZ59" s="598"/>
      <c r="EA59" s="598"/>
      <c r="EB59" s="598"/>
      <c r="EC59" s="598"/>
      <c r="ED59" s="598"/>
      <c r="EE59" s="598"/>
      <c r="EF59" s="598"/>
      <c r="EG59" s="598"/>
      <c r="EH59" s="598"/>
      <c r="EI59" s="598"/>
      <c r="EJ59" s="598"/>
      <c r="EK59" s="598"/>
      <c r="EL59" s="598"/>
      <c r="EM59" s="598"/>
      <c r="EN59" s="598"/>
      <c r="EO59" s="598"/>
      <c r="EP59" s="598"/>
      <c r="EQ59" s="598"/>
      <c r="ER59" s="598"/>
      <c r="ES59" s="598"/>
      <c r="ET59" s="598"/>
      <c r="EU59" s="598"/>
      <c r="EV59" s="598"/>
      <c r="EW59" s="598"/>
      <c r="EX59" s="598"/>
      <c r="EY59" s="598"/>
      <c r="EZ59" s="598"/>
      <c r="FA59" s="598"/>
      <c r="FB59" s="598"/>
      <c r="FC59" s="598"/>
      <c r="FD59" s="598"/>
      <c r="FE59" s="598"/>
      <c r="FF59" s="598"/>
      <c r="FG59" s="598"/>
      <c r="FH59" s="598"/>
      <c r="FI59" s="598"/>
      <c r="FJ59" s="598"/>
      <c r="FK59" s="598"/>
      <c r="FL59" s="598"/>
      <c r="FM59" s="598"/>
      <c r="FN59" s="598"/>
      <c r="FO59" s="598"/>
      <c r="FP59" s="598"/>
      <c r="FQ59" s="598"/>
      <c r="FR59" s="598"/>
      <c r="FS59" s="598"/>
      <c r="FT59" s="598"/>
      <c r="FU59" s="598"/>
      <c r="FV59" s="598"/>
      <c r="FW59" s="598"/>
      <c r="FX59" s="598"/>
      <c r="FY59" s="598"/>
      <c r="FZ59" s="598"/>
      <c r="GA59" s="598"/>
      <c r="GB59" s="598"/>
      <c r="GC59" s="598"/>
      <c r="GD59" s="598"/>
      <c r="GE59" s="598"/>
      <c r="GF59" s="598"/>
      <c r="GG59" s="598"/>
      <c r="GH59" s="598"/>
      <c r="GI59" s="598"/>
      <c r="GJ59" s="598"/>
      <c r="GK59" s="598"/>
      <c r="GL59" s="598"/>
      <c r="GM59" s="598"/>
      <c r="GN59" s="598"/>
      <c r="GO59" s="598"/>
      <c r="GP59" s="598"/>
      <c r="GQ59" s="598"/>
      <c r="GR59" s="598"/>
      <c r="GS59" s="598"/>
      <c r="GT59" s="598"/>
      <c r="GU59" s="598"/>
      <c r="GV59" s="598"/>
      <c r="GW59" s="598"/>
      <c r="GX59" s="598"/>
      <c r="GY59" s="598"/>
      <c r="GZ59" s="598"/>
      <c r="HA59" s="598"/>
      <c r="HB59" s="598"/>
      <c r="HC59" s="598"/>
      <c r="HD59" s="598"/>
      <c r="HE59" s="598"/>
      <c r="HF59" s="598"/>
      <c r="HG59" s="598"/>
      <c r="HH59" s="598"/>
      <c r="HI59" s="598"/>
      <c r="HJ59" s="598"/>
      <c r="HK59" s="598"/>
      <c r="HL59" s="598"/>
      <c r="HM59" s="598"/>
      <c r="HN59" s="598"/>
      <c r="HO59" s="598"/>
      <c r="HP59" s="598"/>
      <c r="HQ59" s="598"/>
      <c r="HR59" s="598"/>
      <c r="HS59" s="598"/>
      <c r="HT59" s="598"/>
      <c r="HU59" s="598"/>
      <c r="HV59" s="598"/>
      <c r="HW59" s="598"/>
      <c r="HX59" s="598"/>
      <c r="HY59" s="598"/>
      <c r="HZ59" s="598"/>
      <c r="IA59" s="598"/>
      <c r="IB59" s="598"/>
      <c r="IC59" s="598"/>
      <c r="ID59" s="598"/>
      <c r="IE59" s="598"/>
      <c r="IF59" s="598"/>
      <c r="IG59" s="598"/>
      <c r="IH59" s="598"/>
      <c r="II59" s="598"/>
      <c r="IJ59" s="598"/>
      <c r="IK59" s="598"/>
      <c r="IL59" s="598"/>
      <c r="IM59" s="598"/>
      <c r="IN59" s="598"/>
      <c r="IO59" s="598"/>
      <c r="IP59" s="598"/>
      <c r="IQ59" s="598"/>
      <c r="IR59" s="598"/>
      <c r="IS59" s="598"/>
      <c r="IT59" s="598"/>
      <c r="IU59" s="598"/>
      <c r="IV59" s="598"/>
      <c r="IW59" s="598"/>
      <c r="IX59" s="598"/>
      <c r="IY59" s="598"/>
      <c r="IZ59" s="598"/>
      <c r="JA59" s="598"/>
      <c r="JB59" s="598"/>
      <c r="JC59" s="598"/>
      <c r="JD59" s="598"/>
      <c r="JE59" s="598"/>
      <c r="JF59" s="598"/>
      <c r="JG59" s="598"/>
      <c r="JH59" s="598"/>
      <c r="JI59" s="598"/>
      <c r="JJ59" s="598"/>
      <c r="JK59" s="598"/>
      <c r="JL59" s="598"/>
      <c r="JM59" s="598"/>
      <c r="JN59" s="598"/>
      <c r="JO59" s="598"/>
      <c r="JP59" s="598"/>
      <c r="JQ59" s="598"/>
      <c r="JR59" s="598"/>
      <c r="JS59" s="598"/>
      <c r="JT59" s="598"/>
      <c r="JU59" s="598"/>
      <c r="JV59" s="598"/>
      <c r="JW59" s="598"/>
      <c r="JX59" s="598"/>
      <c r="JY59" s="598"/>
      <c r="JZ59" s="598"/>
      <c r="KA59" s="598"/>
      <c r="KB59" s="598"/>
      <c r="KC59" s="598"/>
      <c r="KD59" s="598"/>
      <c r="KE59" s="598"/>
      <c r="KF59" s="598"/>
      <c r="KG59" s="598"/>
      <c r="KH59" s="598"/>
      <c r="KI59" s="598"/>
      <c r="KJ59" s="598"/>
      <c r="KK59" s="598"/>
      <c r="KL59" s="598"/>
      <c r="KM59" s="598"/>
      <c r="KN59" s="598"/>
      <c r="KO59" s="598"/>
      <c r="KP59" s="598"/>
      <c r="KQ59" s="598"/>
      <c r="KR59" s="598"/>
      <c r="KS59" s="598"/>
      <c r="KT59" s="598"/>
      <c r="KU59" s="598"/>
      <c r="KV59" s="598"/>
      <c r="KW59" s="598"/>
      <c r="KX59" s="598"/>
      <c r="KY59" s="598"/>
      <c r="KZ59" s="598"/>
      <c r="LA59" s="598"/>
      <c r="LB59" s="598"/>
      <c r="LC59" s="598"/>
      <c r="LD59" s="598"/>
      <c r="LE59" s="598"/>
      <c r="LF59" s="598"/>
      <c r="LG59" s="598"/>
      <c r="LH59" s="598"/>
      <c r="LI59" s="598"/>
      <c r="LJ59" s="598"/>
      <c r="LK59" s="598"/>
      <c r="LL59" s="598"/>
      <c r="LM59" s="598"/>
      <c r="LN59" s="598"/>
      <c r="LO59" s="598"/>
      <c r="LP59" s="598"/>
      <c r="LQ59" s="598"/>
      <c r="LR59" s="598"/>
      <c r="LS59" s="598"/>
      <c r="LT59" s="598"/>
      <c r="LU59" s="598"/>
      <c r="LV59" s="598"/>
      <c r="LW59" s="598"/>
      <c r="LX59" s="598"/>
      <c r="LY59" s="598"/>
      <c r="LZ59" s="598"/>
      <c r="MA59" s="598"/>
      <c r="MB59" s="598"/>
      <c r="MC59" s="598"/>
      <c r="MD59" s="598"/>
      <c r="ME59" s="598"/>
      <c r="MF59" s="598"/>
      <c r="MG59" s="598"/>
      <c r="MH59" s="598"/>
      <c r="MI59" s="598"/>
      <c r="MJ59" s="598"/>
      <c r="MK59" s="598"/>
      <c r="ML59" s="598"/>
      <c r="MM59" s="598"/>
      <c r="MN59" s="598"/>
      <c r="MO59" s="598"/>
      <c r="MP59" s="598"/>
      <c r="MQ59" s="598"/>
      <c r="MR59" s="598"/>
      <c r="MS59" s="598"/>
      <c r="MT59" s="598"/>
      <c r="MU59" s="598"/>
      <c r="MV59" s="598"/>
      <c r="MW59" s="598"/>
      <c r="MX59" s="598"/>
      <c r="MY59" s="598"/>
      <c r="MZ59" s="598"/>
      <c r="NA59" s="598"/>
      <c r="NB59" s="598"/>
      <c r="NC59" s="598"/>
      <c r="ND59" s="598"/>
      <c r="NE59" s="598"/>
      <c r="NF59" s="598"/>
      <c r="NG59" s="598"/>
      <c r="NH59" s="598"/>
      <c r="NI59" s="598"/>
      <c r="NJ59" s="598"/>
      <c r="NK59" s="598"/>
      <c r="NL59" s="598"/>
      <c r="NM59" s="598"/>
      <c r="NN59" s="598"/>
      <c r="NO59" s="598"/>
      <c r="NP59" s="598"/>
      <c r="NQ59" s="598"/>
      <c r="NR59" s="598"/>
      <c r="NS59" s="598"/>
      <c r="NT59" s="598"/>
      <c r="NU59" s="598"/>
      <c r="NV59" s="598"/>
      <c r="NW59" s="598"/>
      <c r="NX59" s="598"/>
      <c r="NY59" s="598"/>
      <c r="NZ59" s="598"/>
      <c r="OA59" s="598"/>
      <c r="OB59" s="598"/>
      <c r="OC59" s="598"/>
      <c r="OD59" s="598"/>
      <c r="OE59" s="598"/>
      <c r="OF59" s="598"/>
      <c r="OG59" s="598"/>
      <c r="OH59" s="598"/>
      <c r="OI59" s="598"/>
      <c r="OJ59" s="598"/>
      <c r="OK59" s="598"/>
      <c r="OL59" s="598"/>
      <c r="OM59" s="598"/>
      <c r="ON59" s="598"/>
      <c r="OO59" s="598"/>
      <c r="OP59" s="598"/>
      <c r="OQ59" s="598"/>
      <c r="OR59" s="598"/>
      <c r="OS59" s="598"/>
      <c r="OT59" s="598"/>
      <c r="OU59" s="598"/>
      <c r="OV59" s="598"/>
      <c r="OW59" s="598"/>
      <c r="OX59" s="598"/>
      <c r="OY59" s="598"/>
      <c r="OZ59" s="598"/>
      <c r="PA59" s="598"/>
      <c r="PB59" s="598"/>
      <c r="PC59" s="598"/>
      <c r="PD59" s="598"/>
      <c r="PE59" s="598"/>
      <c r="PF59" s="598"/>
      <c r="PG59" s="598"/>
      <c r="PH59" s="598"/>
      <c r="PI59" s="598"/>
      <c r="PJ59" s="598"/>
      <c r="PK59" s="598"/>
      <c r="PL59" s="598"/>
      <c r="PM59" s="598"/>
      <c r="PN59" s="598"/>
      <c r="PO59" s="598"/>
      <c r="PP59" s="598"/>
      <c r="PQ59" s="598"/>
      <c r="PR59" s="598"/>
      <c r="PS59" s="598"/>
      <c r="PT59" s="598"/>
      <c r="PU59" s="598"/>
      <c r="PV59" s="598"/>
      <c r="PW59" s="598"/>
      <c r="PX59" s="598"/>
      <c r="PY59" s="598"/>
      <c r="PZ59" s="598"/>
      <c r="QA59" s="598"/>
      <c r="QB59" s="598"/>
      <c r="QC59" s="598"/>
      <c r="QD59" s="598"/>
      <c r="QE59" s="598"/>
      <c r="QF59" s="598"/>
      <c r="QG59" s="598"/>
      <c r="QH59" s="598"/>
      <c r="QI59" s="598"/>
      <c r="QJ59" s="598"/>
      <c r="QK59" s="598"/>
      <c r="QL59" s="598"/>
      <c r="QM59" s="598"/>
      <c r="QN59" s="598"/>
      <c r="QO59" s="598"/>
      <c r="QP59" s="598"/>
      <c r="QQ59" s="598"/>
      <c r="QR59" s="598"/>
      <c r="QS59" s="598"/>
      <c r="QT59" s="598"/>
      <c r="QU59" s="598"/>
      <c r="QV59" s="598"/>
      <c r="QW59" s="598"/>
      <c r="QX59" s="598"/>
      <c r="QY59" s="598"/>
      <c r="QZ59" s="598"/>
      <c r="RA59" s="598"/>
      <c r="RB59" s="598"/>
      <c r="RC59" s="598"/>
      <c r="RD59" s="598"/>
      <c r="RE59" s="598"/>
      <c r="RF59" s="598"/>
      <c r="RG59" s="598"/>
      <c r="RH59" s="598"/>
      <c r="RI59" s="598"/>
      <c r="RJ59" s="598"/>
      <c r="RK59" s="598"/>
      <c r="RL59" s="598"/>
      <c r="RM59" s="598"/>
      <c r="RN59" s="598"/>
      <c r="RO59" s="598"/>
      <c r="RP59" s="598"/>
      <c r="RQ59" s="598"/>
      <c r="RR59" s="598"/>
      <c r="RS59" s="598"/>
      <c r="RT59" s="598"/>
      <c r="RU59" s="598"/>
      <c r="RV59" s="598"/>
      <c r="RW59" s="598"/>
      <c r="RX59" s="598"/>
      <c r="RY59" s="598"/>
      <c r="RZ59" s="598"/>
      <c r="SA59" s="598"/>
      <c r="SB59" s="598"/>
      <c r="SC59" s="598"/>
      <c r="SD59" s="598"/>
      <c r="SE59" s="598"/>
      <c r="SF59" s="598"/>
      <c r="SG59" s="598"/>
      <c r="SH59" s="598"/>
      <c r="SI59" s="598"/>
      <c r="SJ59" s="598"/>
      <c r="SK59" s="598"/>
      <c r="SL59" s="598"/>
      <c r="SM59" s="598"/>
      <c r="SN59" s="598"/>
      <c r="SO59" s="598"/>
      <c r="SP59" s="598"/>
      <c r="SQ59" s="598"/>
      <c r="SR59" s="598"/>
      <c r="SS59" s="598"/>
      <c r="ST59" s="598"/>
      <c r="SU59" s="598"/>
      <c r="SV59" s="598"/>
      <c r="SW59" s="598"/>
      <c r="SX59" s="598"/>
      <c r="SY59" s="598"/>
      <c r="SZ59" s="598"/>
      <c r="TA59" s="598"/>
      <c r="TB59" s="598"/>
      <c r="TC59" s="598"/>
      <c r="TD59" s="598"/>
      <c r="TE59" s="598"/>
      <c r="TF59" s="598"/>
      <c r="TG59" s="598"/>
      <c r="TH59" s="598"/>
      <c r="TI59" s="598"/>
      <c r="TJ59" s="598"/>
      <c r="TK59" s="598"/>
      <c r="TL59" s="598"/>
      <c r="TM59" s="598"/>
      <c r="TN59" s="598"/>
      <c r="TO59" s="598"/>
      <c r="TP59" s="598"/>
      <c r="TQ59" s="598"/>
      <c r="TR59" s="598"/>
      <c r="TS59" s="598"/>
      <c r="TT59" s="598"/>
      <c r="TU59" s="598"/>
      <c r="TV59" s="598"/>
      <c r="TW59" s="598"/>
      <c r="TX59" s="598"/>
      <c r="TY59" s="598"/>
      <c r="TZ59" s="598"/>
      <c r="UA59" s="598"/>
      <c r="UB59" s="598"/>
      <c r="UC59" s="598"/>
      <c r="UD59" s="598"/>
      <c r="UE59" s="598"/>
      <c r="UF59" s="598"/>
      <c r="UG59" s="598"/>
      <c r="UH59" s="598"/>
      <c r="UI59" s="598"/>
      <c r="UJ59" s="598"/>
      <c r="UK59" s="598"/>
      <c r="UL59" s="598"/>
      <c r="UM59" s="598"/>
      <c r="UN59" s="598"/>
      <c r="UO59" s="598"/>
      <c r="UP59" s="598"/>
      <c r="UQ59" s="598"/>
      <c r="UR59" s="598"/>
      <c r="US59" s="598"/>
      <c r="UT59" s="598"/>
      <c r="UU59" s="598"/>
      <c r="UV59" s="598"/>
      <c r="UW59" s="598"/>
      <c r="UX59" s="598"/>
      <c r="UY59" s="598"/>
      <c r="UZ59" s="598"/>
      <c r="VA59" s="598"/>
      <c r="VB59" s="598"/>
      <c r="VC59" s="598"/>
      <c r="VD59" s="598"/>
      <c r="VE59" s="598"/>
      <c r="VF59" s="598"/>
      <c r="VG59" s="598"/>
      <c r="VH59" s="598"/>
      <c r="VI59" s="598"/>
      <c r="VJ59" s="598"/>
      <c r="VK59" s="598"/>
      <c r="VL59" s="598"/>
      <c r="VM59" s="598"/>
      <c r="VN59" s="598"/>
      <c r="VO59" s="598"/>
      <c r="VP59" s="598"/>
      <c r="VQ59" s="598"/>
      <c r="VR59" s="598"/>
      <c r="VS59" s="598"/>
      <c r="VT59" s="598"/>
      <c r="VU59" s="598"/>
      <c r="VV59" s="598"/>
      <c r="VW59" s="598"/>
      <c r="VX59" s="598"/>
      <c r="VY59" s="598"/>
      <c r="VZ59" s="598"/>
      <c r="WA59" s="598"/>
      <c r="WB59" s="598"/>
      <c r="WC59" s="598"/>
      <c r="WD59" s="598"/>
      <c r="WE59" s="598"/>
      <c r="WF59" s="598"/>
      <c r="WG59" s="598"/>
      <c r="WH59" s="598"/>
      <c r="WI59" s="598"/>
      <c r="WJ59" s="598"/>
      <c r="WK59" s="598"/>
      <c r="WL59" s="598"/>
      <c r="WM59" s="598"/>
      <c r="WN59" s="598"/>
      <c r="WO59" s="598"/>
      <c r="WP59" s="598"/>
      <c r="WQ59" s="598"/>
      <c r="WR59" s="598"/>
      <c r="WS59" s="598"/>
      <c r="WT59" s="598"/>
      <c r="WU59" s="598"/>
      <c r="WV59" s="598"/>
      <c r="WW59" s="598"/>
      <c r="WX59" s="598"/>
      <c r="WY59" s="598"/>
      <c r="WZ59" s="598"/>
      <c r="XA59" s="598"/>
      <c r="XB59" s="598"/>
      <c r="XC59" s="598"/>
      <c r="XD59" s="598"/>
      <c r="XE59" s="598"/>
      <c r="XF59" s="598"/>
      <c r="XG59" s="598"/>
      <c r="XH59" s="598"/>
      <c r="XI59" s="598"/>
      <c r="XJ59" s="598"/>
      <c r="XK59" s="598"/>
      <c r="XL59" s="598"/>
      <c r="XM59" s="598"/>
      <c r="XN59" s="598"/>
      <c r="XO59" s="598"/>
      <c r="XP59" s="598"/>
      <c r="XQ59" s="598"/>
      <c r="XR59" s="598"/>
      <c r="XS59" s="598"/>
      <c r="XT59" s="598"/>
      <c r="XU59" s="598"/>
      <c r="XV59" s="598"/>
      <c r="XW59" s="598"/>
      <c r="XX59" s="598"/>
      <c r="XY59" s="598"/>
      <c r="XZ59" s="598"/>
      <c r="YA59" s="598"/>
      <c r="YB59" s="598"/>
      <c r="YC59" s="598"/>
      <c r="YD59" s="598"/>
      <c r="YE59" s="598"/>
      <c r="YF59" s="598"/>
      <c r="YG59" s="598"/>
      <c r="YH59" s="598"/>
      <c r="YI59" s="598"/>
      <c r="YJ59" s="598"/>
      <c r="YK59" s="598"/>
      <c r="YL59" s="598"/>
      <c r="YM59" s="598"/>
      <c r="YN59" s="598"/>
      <c r="YO59" s="598"/>
      <c r="YP59" s="598"/>
      <c r="YQ59" s="598"/>
      <c r="YR59" s="598"/>
      <c r="YS59" s="598"/>
      <c r="YT59" s="598"/>
      <c r="YU59" s="598"/>
      <c r="YV59" s="598"/>
      <c r="YW59" s="598"/>
      <c r="YX59" s="598"/>
      <c r="YY59" s="598"/>
      <c r="YZ59" s="598"/>
      <c r="ZA59" s="598"/>
      <c r="ZB59" s="598"/>
      <c r="ZC59" s="598"/>
      <c r="ZD59" s="598"/>
      <c r="ZE59" s="598"/>
      <c r="ZF59" s="598"/>
      <c r="ZG59" s="598"/>
      <c r="ZH59" s="598"/>
      <c r="ZI59" s="598"/>
      <c r="ZJ59" s="598"/>
      <c r="ZK59" s="598"/>
      <c r="ZL59" s="598"/>
      <c r="ZM59" s="598"/>
      <c r="ZN59" s="598"/>
      <c r="ZO59" s="598"/>
      <c r="ZP59" s="598"/>
      <c r="ZQ59" s="598"/>
      <c r="ZR59" s="598"/>
      <c r="ZS59" s="598"/>
      <c r="ZT59" s="598"/>
      <c r="ZU59" s="598"/>
      <c r="ZV59" s="598"/>
      <c r="ZW59" s="598"/>
      <c r="ZX59" s="598"/>
      <c r="ZY59" s="598"/>
      <c r="ZZ59" s="598"/>
      <c r="AAA59" s="598"/>
      <c r="AAB59" s="598"/>
      <c r="AAC59" s="598"/>
      <c r="AAD59" s="598"/>
      <c r="AAE59" s="598"/>
      <c r="AAF59" s="598"/>
      <c r="AAG59" s="598"/>
      <c r="AAH59" s="598"/>
      <c r="AAI59" s="598"/>
      <c r="AAJ59" s="598"/>
      <c r="AAK59" s="598"/>
      <c r="AAL59" s="598"/>
      <c r="AAM59" s="598"/>
      <c r="AAN59" s="598"/>
      <c r="AAO59" s="598"/>
      <c r="AAP59" s="598"/>
      <c r="AAQ59" s="598"/>
      <c r="AAR59" s="598"/>
      <c r="AAS59" s="598"/>
      <c r="AAT59" s="598"/>
      <c r="AAU59" s="598"/>
      <c r="AAV59" s="598"/>
      <c r="AAW59" s="598"/>
      <c r="AAX59" s="598"/>
      <c r="AAY59" s="598"/>
      <c r="AAZ59" s="598"/>
      <c r="ABA59" s="598"/>
      <c r="ABB59" s="598"/>
      <c r="ABC59" s="598"/>
      <c r="ABD59" s="598"/>
      <c r="ABE59" s="598"/>
      <c r="ABF59" s="598"/>
      <c r="ABG59" s="598"/>
      <c r="ABH59" s="598"/>
      <c r="ABI59" s="598"/>
      <c r="ABJ59" s="598"/>
      <c r="ABK59" s="598"/>
      <c r="ABL59" s="598"/>
      <c r="ABM59" s="598"/>
      <c r="ABN59" s="598"/>
      <c r="ABO59" s="598"/>
      <c r="ABP59" s="598"/>
      <c r="ABQ59" s="598"/>
      <c r="ABR59" s="598"/>
      <c r="ABS59" s="598"/>
      <c r="ABT59" s="598"/>
      <c r="ABU59" s="598"/>
      <c r="ABV59" s="598"/>
      <c r="ABW59" s="598"/>
      <c r="ABX59" s="598"/>
      <c r="ABY59" s="598"/>
      <c r="ABZ59" s="598"/>
      <c r="ACA59" s="598"/>
      <c r="ACB59" s="598"/>
      <c r="ACC59" s="598"/>
      <c r="ACD59" s="598"/>
      <c r="ACE59" s="598"/>
      <c r="ACF59" s="598"/>
      <c r="ACG59" s="598"/>
      <c r="ACH59" s="598"/>
      <c r="ACI59" s="598"/>
      <c r="ACJ59" s="598"/>
      <c r="ACK59" s="598"/>
      <c r="ACL59" s="598"/>
      <c r="ACM59" s="598"/>
      <c r="ACN59" s="598"/>
      <c r="ACO59" s="598"/>
      <c r="ACP59" s="598"/>
      <c r="ACQ59" s="598"/>
      <c r="ACR59" s="598"/>
      <c r="ACS59" s="598"/>
      <c r="ACT59" s="598"/>
      <c r="ACU59" s="598"/>
      <c r="ACV59" s="598"/>
      <c r="ACW59" s="598"/>
      <c r="ACX59" s="598"/>
      <c r="ACY59" s="598"/>
      <c r="ACZ59" s="598"/>
      <c r="ADA59" s="598"/>
      <c r="ADB59" s="598"/>
      <c r="ADC59" s="598"/>
      <c r="ADD59" s="598"/>
      <c r="ADE59" s="598"/>
      <c r="ADF59" s="598"/>
      <c r="ADG59" s="598"/>
      <c r="ADH59" s="598"/>
      <c r="ADI59" s="598"/>
      <c r="ADJ59" s="598"/>
      <c r="ADK59" s="598"/>
      <c r="ADL59" s="598"/>
      <c r="ADM59" s="598"/>
      <c r="ADN59" s="598"/>
      <c r="ADO59" s="598"/>
      <c r="ADP59" s="598"/>
      <c r="ADQ59" s="598"/>
      <c r="ADR59" s="598"/>
      <c r="ADS59" s="598"/>
      <c r="ADT59" s="598"/>
      <c r="ADU59" s="598"/>
      <c r="ADV59" s="598"/>
      <c r="ADW59" s="598"/>
      <c r="ADX59" s="598"/>
      <c r="ADY59" s="598"/>
      <c r="ADZ59" s="598"/>
      <c r="AEA59" s="598"/>
      <c r="AEB59" s="598"/>
      <c r="AEC59" s="598"/>
      <c r="AED59" s="598"/>
      <c r="AEE59" s="598"/>
      <c r="AEF59" s="598"/>
      <c r="AEG59" s="598"/>
      <c r="AEH59" s="598"/>
      <c r="AEI59" s="598"/>
      <c r="AEJ59" s="598"/>
      <c r="AEK59" s="598"/>
      <c r="AEL59" s="598"/>
      <c r="AEM59" s="598"/>
      <c r="AEN59" s="598"/>
      <c r="AEO59" s="598"/>
      <c r="AEP59" s="598"/>
      <c r="AEQ59" s="598"/>
      <c r="AER59" s="598"/>
      <c r="AES59" s="598"/>
      <c r="AET59" s="598"/>
      <c r="AEU59" s="598"/>
      <c r="AEV59" s="598"/>
      <c r="AEW59" s="598"/>
      <c r="AEX59" s="598"/>
      <c r="AEY59" s="598"/>
      <c r="AEZ59" s="598"/>
      <c r="AFA59" s="598"/>
      <c r="AFB59" s="598"/>
      <c r="AFC59" s="598"/>
      <c r="AFD59" s="598"/>
      <c r="AFE59" s="598"/>
      <c r="AFF59" s="598"/>
      <c r="AFG59" s="598"/>
      <c r="AFH59" s="598"/>
      <c r="AFI59" s="598"/>
      <c r="AFJ59" s="598"/>
      <c r="AFK59" s="598"/>
      <c r="AFL59" s="598"/>
      <c r="AFM59" s="598"/>
      <c r="AFN59" s="598"/>
      <c r="AFO59" s="598"/>
      <c r="AFP59" s="598"/>
      <c r="AFQ59" s="598"/>
      <c r="AFR59" s="598"/>
      <c r="AFS59" s="598"/>
      <c r="AFT59" s="598"/>
      <c r="AFU59" s="598"/>
      <c r="AFV59" s="598"/>
      <c r="AFW59" s="598"/>
      <c r="AFX59" s="598"/>
      <c r="AFY59" s="598"/>
      <c r="AFZ59" s="598"/>
      <c r="AGA59" s="598"/>
      <c r="AGB59" s="598"/>
      <c r="AGC59" s="598"/>
      <c r="AGD59" s="598"/>
      <c r="AGE59" s="598"/>
      <c r="AGF59" s="598"/>
      <c r="AGG59" s="598"/>
      <c r="AGH59" s="598"/>
      <c r="AGI59" s="598"/>
      <c r="AGJ59" s="598"/>
      <c r="AGK59" s="598"/>
      <c r="AGL59" s="598"/>
      <c r="AGM59" s="598"/>
      <c r="AGN59" s="598"/>
      <c r="AGO59" s="598"/>
      <c r="AGP59" s="598"/>
      <c r="AGQ59" s="598"/>
      <c r="AGR59" s="598"/>
      <c r="AGS59" s="598"/>
      <c r="AGT59" s="598"/>
      <c r="AGU59" s="598"/>
      <c r="AGV59" s="598"/>
      <c r="AGW59" s="598"/>
      <c r="AGX59" s="598"/>
      <c r="AGY59" s="598"/>
      <c r="AGZ59" s="598"/>
      <c r="AHA59" s="598"/>
      <c r="AHB59" s="598"/>
      <c r="AHC59" s="598"/>
      <c r="AHD59" s="598"/>
      <c r="AHE59" s="598"/>
      <c r="AHF59" s="598"/>
      <c r="AHG59" s="598"/>
      <c r="AHH59" s="598"/>
      <c r="AHI59" s="598"/>
      <c r="AHJ59" s="598"/>
      <c r="AHK59" s="598"/>
      <c r="AHL59" s="598"/>
      <c r="AHM59" s="598"/>
      <c r="AHN59" s="598"/>
      <c r="AHO59" s="598"/>
      <c r="AHP59" s="598"/>
      <c r="AHQ59" s="598"/>
      <c r="AHR59" s="598"/>
      <c r="AHS59" s="598"/>
      <c r="AHT59" s="598"/>
      <c r="AHU59" s="598"/>
      <c r="AHV59" s="598"/>
      <c r="AHW59" s="598"/>
      <c r="AHX59" s="598"/>
      <c r="AHY59" s="598"/>
      <c r="AHZ59" s="598"/>
      <c r="AIA59" s="598"/>
      <c r="AIB59" s="598"/>
      <c r="AIC59" s="598"/>
      <c r="AID59" s="598"/>
      <c r="AIE59" s="598"/>
      <c r="AIF59" s="598"/>
      <c r="AIG59" s="598"/>
      <c r="AIH59" s="598"/>
      <c r="AII59" s="598"/>
      <c r="AIJ59" s="598"/>
      <c r="AIK59" s="598"/>
      <c r="AIL59" s="598"/>
      <c r="AIM59" s="598"/>
      <c r="AIN59" s="598"/>
      <c r="AIO59" s="598"/>
      <c r="AIP59" s="598"/>
      <c r="AIQ59" s="598"/>
      <c r="AIR59" s="598"/>
      <c r="AIS59" s="598"/>
      <c r="AIT59" s="598"/>
      <c r="AIU59" s="598"/>
      <c r="AIV59" s="598"/>
      <c r="AIW59" s="598"/>
      <c r="AIX59" s="598"/>
      <c r="AIY59" s="598"/>
      <c r="AIZ59" s="598"/>
      <c r="AJA59" s="598"/>
      <c r="AJB59" s="598"/>
      <c r="AJC59" s="598"/>
      <c r="AJD59" s="598"/>
      <c r="AJE59" s="598"/>
      <c r="AJF59" s="598"/>
      <c r="AJG59" s="598"/>
      <c r="AJH59" s="598"/>
      <c r="AJI59" s="598"/>
      <c r="AJJ59" s="598"/>
      <c r="AJK59" s="598"/>
      <c r="AJL59" s="598"/>
      <c r="AJM59" s="598"/>
      <c r="AJN59" s="598"/>
      <c r="AJO59" s="598"/>
      <c r="AJP59" s="598"/>
      <c r="AJQ59" s="598"/>
      <c r="AJR59" s="598"/>
      <c r="AJS59" s="598"/>
      <c r="AJT59" s="598"/>
      <c r="AJU59" s="598"/>
      <c r="AJV59" s="598"/>
      <c r="AJW59" s="598"/>
      <c r="AJX59" s="598"/>
      <c r="AJY59" s="598"/>
      <c r="AJZ59" s="598"/>
      <c r="AKA59" s="598"/>
      <c r="AKB59" s="598"/>
      <c r="AKC59" s="598"/>
      <c r="AKD59" s="598"/>
      <c r="AKE59" s="598"/>
      <c r="AKF59" s="598"/>
      <c r="AKG59" s="598"/>
      <c r="AKH59" s="598"/>
      <c r="AKI59" s="598"/>
      <c r="AKJ59" s="598"/>
      <c r="AKK59" s="598"/>
      <c r="AKL59" s="598"/>
      <c r="AKM59" s="598"/>
      <c r="AKN59" s="598"/>
      <c r="AKO59" s="598"/>
      <c r="AKP59" s="598"/>
      <c r="AKQ59" s="598"/>
      <c r="AKR59" s="598"/>
      <c r="AKS59" s="598"/>
      <c r="AKT59" s="598"/>
      <c r="AKU59" s="598"/>
      <c r="AKV59" s="598"/>
      <c r="AKW59" s="598"/>
      <c r="AKX59" s="598"/>
      <c r="AKY59" s="598"/>
      <c r="AKZ59" s="598"/>
      <c r="ALA59" s="598"/>
      <c r="ALB59" s="598"/>
      <c r="ALC59" s="598"/>
      <c r="ALD59" s="598"/>
      <c r="ALE59" s="598"/>
      <c r="ALF59" s="598"/>
      <c r="ALG59" s="598"/>
      <c r="ALH59" s="598"/>
      <c r="ALI59" s="598"/>
      <c r="ALJ59" s="598"/>
      <c r="ALK59" s="598"/>
      <c r="ALL59" s="598"/>
      <c r="ALM59" s="598"/>
      <c r="ALN59" s="598"/>
      <c r="ALO59" s="598"/>
      <c r="ALP59" s="598"/>
      <c r="ALQ59" s="598"/>
      <c r="ALR59" s="598"/>
      <c r="ALS59" s="598"/>
      <c r="ALT59" s="598"/>
      <c r="ALU59" s="598"/>
      <c r="ALV59" s="598"/>
      <c r="ALW59" s="598"/>
      <c r="ALX59" s="598"/>
      <c r="ALY59" s="598"/>
      <c r="ALZ59" s="598"/>
      <c r="AMA59" s="598"/>
      <c r="AMB59" s="598"/>
      <c r="AMC59" s="598"/>
      <c r="AMD59" s="598"/>
      <c r="AME59" s="598"/>
      <c r="AMF59" s="598"/>
      <c r="AMG59" s="598"/>
      <c r="AMH59" s="598"/>
      <c r="AMI59" s="598"/>
      <c r="AMJ59" s="598"/>
      <c r="AMK59" s="598"/>
      <c r="AML59" s="598"/>
      <c r="AMM59" s="598"/>
      <c r="AMN59" s="598"/>
      <c r="AMO59" s="598"/>
      <c r="AMP59" s="598"/>
      <c r="AMQ59" s="598"/>
      <c r="AMR59" s="598"/>
      <c r="AMS59" s="598"/>
      <c r="AMT59" s="598"/>
      <c r="AMU59" s="598"/>
      <c r="AMV59" s="598"/>
      <c r="AMW59" s="598"/>
      <c r="AMX59" s="598"/>
      <c r="AMY59" s="598"/>
      <c r="AMZ59" s="598"/>
      <c r="ANA59" s="598"/>
      <c r="ANB59" s="598"/>
      <c r="ANC59" s="598"/>
      <c r="AND59" s="598"/>
      <c r="ANE59" s="598"/>
      <c r="ANF59" s="598"/>
      <c r="ANG59" s="598"/>
      <c r="ANH59" s="598"/>
      <c r="ANI59" s="598"/>
      <c r="ANJ59" s="598"/>
      <c r="ANK59" s="598"/>
      <c r="ANL59" s="598"/>
      <c r="ANM59" s="598"/>
      <c r="ANN59" s="598"/>
      <c r="ANO59" s="598"/>
      <c r="ANP59" s="598"/>
      <c r="ANQ59" s="598"/>
      <c r="ANR59" s="598"/>
      <c r="ANS59" s="598"/>
      <c r="ANT59" s="598"/>
      <c r="ANU59" s="598"/>
      <c r="ANV59" s="598"/>
      <c r="ANW59" s="598"/>
      <c r="ANX59" s="598"/>
      <c r="ANY59" s="598"/>
      <c r="ANZ59" s="598"/>
      <c r="AOA59" s="598"/>
      <c r="AOB59" s="598"/>
      <c r="AOC59" s="598"/>
      <c r="AOD59" s="598"/>
      <c r="AOE59" s="598"/>
      <c r="AOF59" s="598"/>
      <c r="AOG59" s="598"/>
      <c r="AOH59" s="598"/>
      <c r="AOI59" s="598"/>
      <c r="AOJ59" s="598"/>
      <c r="AOK59" s="598"/>
      <c r="AOL59" s="598"/>
      <c r="AOM59" s="598"/>
      <c r="AON59" s="598"/>
      <c r="AOO59" s="598"/>
      <c r="AOP59" s="598"/>
      <c r="AOQ59" s="598"/>
      <c r="AOR59" s="598"/>
      <c r="AOS59" s="598"/>
      <c r="AOT59" s="598"/>
      <c r="AOU59" s="598"/>
      <c r="AOV59" s="598"/>
      <c r="AOW59" s="598"/>
      <c r="AOX59" s="598"/>
      <c r="AOY59" s="598"/>
      <c r="AOZ59" s="598"/>
      <c r="APA59" s="598"/>
      <c r="APB59" s="598"/>
      <c r="APC59" s="598"/>
      <c r="APD59" s="598"/>
      <c r="APE59" s="598"/>
      <c r="APF59" s="598"/>
      <c r="APG59" s="598"/>
      <c r="APH59" s="598"/>
      <c r="API59" s="598"/>
      <c r="APJ59" s="598"/>
      <c r="APK59" s="598"/>
      <c r="APL59" s="598"/>
      <c r="APM59" s="598"/>
      <c r="APN59" s="598"/>
      <c r="APO59" s="598"/>
      <c r="APP59" s="598"/>
      <c r="APQ59" s="598"/>
      <c r="APR59" s="598"/>
      <c r="APS59" s="598"/>
      <c r="APT59" s="598"/>
      <c r="APU59" s="598"/>
      <c r="APV59" s="598"/>
      <c r="APW59" s="598"/>
      <c r="APX59" s="598"/>
      <c r="APY59" s="598"/>
      <c r="APZ59" s="598"/>
      <c r="AQA59" s="598"/>
      <c r="AQB59" s="598"/>
      <c r="AQC59" s="598"/>
      <c r="AQD59" s="598"/>
      <c r="AQE59" s="598"/>
      <c r="AQF59" s="598"/>
      <c r="AQG59" s="598"/>
      <c r="AQH59" s="598"/>
      <c r="AQI59" s="598"/>
      <c r="AQJ59" s="598"/>
      <c r="AQK59" s="598"/>
      <c r="AQL59" s="598"/>
      <c r="AQM59" s="598"/>
      <c r="AQN59" s="598"/>
      <c r="AQO59" s="598"/>
      <c r="AQP59" s="598"/>
      <c r="AQQ59" s="598"/>
      <c r="AQR59" s="598"/>
      <c r="AQS59" s="598"/>
      <c r="AQT59" s="598"/>
      <c r="AQU59" s="598"/>
      <c r="AQV59" s="598"/>
      <c r="AQW59" s="598"/>
      <c r="AQX59" s="598"/>
      <c r="AQY59" s="598"/>
      <c r="AQZ59" s="598"/>
      <c r="ARA59" s="598"/>
      <c r="ARB59" s="598"/>
      <c r="ARC59" s="598"/>
      <c r="ARD59" s="598"/>
      <c r="ARE59" s="598"/>
      <c r="ARF59" s="598"/>
      <c r="ARG59" s="598"/>
      <c r="ARH59" s="598"/>
      <c r="ARI59" s="598"/>
      <c r="ARJ59" s="598"/>
      <c r="ARK59" s="598"/>
      <c r="ARL59" s="598"/>
      <c r="ARM59" s="598"/>
      <c r="ARN59" s="598"/>
      <c r="ARO59" s="598"/>
      <c r="ARP59" s="598"/>
      <c r="ARQ59" s="598"/>
      <c r="ARR59" s="598"/>
      <c r="ARS59" s="598"/>
      <c r="ART59" s="598"/>
      <c r="ARU59" s="598"/>
      <c r="ARV59" s="598"/>
      <c r="ARW59" s="598"/>
      <c r="ARX59" s="598"/>
      <c r="ARY59" s="598"/>
      <c r="ARZ59" s="598"/>
      <c r="ASA59" s="598"/>
      <c r="ASB59" s="598"/>
      <c r="ASC59" s="598"/>
      <c r="ASD59" s="598"/>
      <c r="ASE59" s="598"/>
      <c r="ASF59" s="598"/>
      <c r="ASG59" s="598"/>
      <c r="ASH59" s="598"/>
      <c r="ASI59" s="598"/>
      <c r="ASJ59" s="598"/>
      <c r="ASK59" s="598"/>
      <c r="ASL59" s="598"/>
      <c r="ASM59" s="598"/>
      <c r="ASN59" s="598"/>
      <c r="ASO59" s="598"/>
      <c r="ASP59" s="598"/>
      <c r="ASQ59" s="598"/>
      <c r="ASR59" s="598"/>
      <c r="ASS59" s="598"/>
      <c r="AST59" s="598"/>
      <c r="ASU59" s="598"/>
      <c r="ASV59" s="598"/>
      <c r="ASW59" s="598"/>
      <c r="ASX59" s="598"/>
      <c r="ASY59" s="598"/>
      <c r="ASZ59" s="598"/>
      <c r="ATA59" s="598"/>
      <c r="ATB59" s="598"/>
      <c r="ATC59" s="598"/>
      <c r="ATD59" s="598"/>
      <c r="ATE59" s="598"/>
      <c r="ATF59" s="598"/>
      <c r="ATG59" s="598"/>
      <c r="ATH59" s="598"/>
      <c r="ATI59" s="598"/>
      <c r="ATJ59" s="598"/>
      <c r="ATK59" s="598"/>
      <c r="ATL59" s="598"/>
      <c r="ATM59" s="598"/>
      <c r="ATN59" s="598"/>
      <c r="ATO59" s="598"/>
      <c r="ATP59" s="598"/>
      <c r="ATQ59" s="598"/>
      <c r="ATR59" s="598"/>
      <c r="ATS59" s="598"/>
      <c r="ATT59" s="598"/>
      <c r="ATU59" s="598"/>
      <c r="ATV59" s="598"/>
      <c r="ATW59" s="598"/>
      <c r="ATX59" s="598"/>
      <c r="ATY59" s="598"/>
      <c r="ATZ59" s="598"/>
      <c r="AUA59" s="598"/>
      <c r="AUB59" s="598"/>
      <c r="AUC59" s="598"/>
      <c r="AUD59" s="598"/>
      <c r="AUE59" s="598"/>
      <c r="AUF59" s="598"/>
      <c r="AUG59" s="598"/>
      <c r="AUH59" s="598"/>
      <c r="AUI59" s="598"/>
      <c r="AUJ59" s="598"/>
      <c r="AUK59" s="598"/>
      <c r="AUL59" s="598"/>
      <c r="AUM59" s="598"/>
      <c r="AUN59" s="598"/>
      <c r="AUO59" s="598"/>
      <c r="AUP59" s="598"/>
      <c r="AUQ59" s="598"/>
      <c r="AUR59" s="598"/>
      <c r="AUS59" s="598"/>
      <c r="AUT59" s="598"/>
      <c r="AUU59" s="598"/>
      <c r="AUV59" s="598"/>
      <c r="AUW59" s="598"/>
      <c r="AUX59" s="598"/>
      <c r="AUY59" s="598"/>
      <c r="AUZ59" s="598"/>
      <c r="AVA59" s="598"/>
      <c r="AVB59" s="598"/>
      <c r="AVC59" s="598"/>
      <c r="AVD59" s="598"/>
      <c r="AVE59" s="598"/>
      <c r="AVF59" s="598"/>
      <c r="AVG59" s="598"/>
      <c r="AVH59" s="598"/>
      <c r="AVI59" s="598"/>
      <c r="AVJ59" s="598"/>
      <c r="AVK59" s="598"/>
      <c r="AVL59" s="598"/>
      <c r="AVM59" s="598"/>
      <c r="AVN59" s="598"/>
      <c r="AVO59" s="598"/>
      <c r="AVP59" s="598"/>
      <c r="AVQ59" s="598"/>
      <c r="AVR59" s="598"/>
      <c r="AVS59" s="598"/>
      <c r="AVT59" s="598"/>
      <c r="AVU59" s="598"/>
      <c r="AVV59" s="598"/>
      <c r="AVW59" s="598"/>
      <c r="AVX59" s="598"/>
      <c r="AVY59" s="598"/>
      <c r="AVZ59" s="598"/>
      <c r="AWA59" s="598"/>
      <c r="AWB59" s="598"/>
      <c r="AWC59" s="598"/>
      <c r="AWD59" s="598"/>
      <c r="AWE59" s="598"/>
      <c r="AWF59" s="598"/>
      <c r="AWG59" s="598"/>
      <c r="AWH59" s="598"/>
      <c r="AWI59" s="598"/>
      <c r="AWJ59" s="598"/>
      <c r="AWK59" s="598"/>
      <c r="AWL59" s="598"/>
      <c r="AWM59" s="598"/>
      <c r="AWN59" s="598"/>
      <c r="AWO59" s="598"/>
      <c r="AWP59" s="598"/>
      <c r="AWQ59" s="598"/>
      <c r="AWR59" s="598"/>
      <c r="AWS59" s="598"/>
      <c r="AWT59" s="598"/>
      <c r="AWU59" s="598"/>
      <c r="AWV59" s="598"/>
      <c r="AWW59" s="598"/>
      <c r="AWX59" s="598"/>
      <c r="AWY59" s="598"/>
      <c r="AWZ59" s="598"/>
      <c r="AXA59" s="598"/>
      <c r="AXB59" s="598"/>
      <c r="AXC59" s="598"/>
      <c r="AXD59" s="598"/>
      <c r="AXE59" s="598"/>
      <c r="AXF59" s="598"/>
      <c r="AXG59" s="598"/>
      <c r="AXH59" s="598"/>
      <c r="AXI59" s="598"/>
      <c r="AXJ59" s="598"/>
      <c r="AXK59" s="598"/>
      <c r="AXL59" s="598"/>
      <c r="AXM59" s="598"/>
      <c r="AXN59" s="598"/>
      <c r="AXO59" s="598"/>
      <c r="AXP59" s="598"/>
      <c r="AXQ59" s="598"/>
      <c r="AXR59" s="598"/>
      <c r="AXS59" s="598"/>
      <c r="AXT59" s="598"/>
      <c r="AXU59" s="598"/>
      <c r="AXV59" s="598"/>
      <c r="AXW59" s="598"/>
      <c r="AXX59" s="598"/>
      <c r="AXY59" s="598"/>
      <c r="AXZ59" s="598"/>
      <c r="AYA59" s="598"/>
      <c r="AYB59" s="598"/>
      <c r="AYC59" s="598"/>
      <c r="AYD59" s="598"/>
      <c r="AYE59" s="598"/>
      <c r="AYF59" s="598"/>
      <c r="AYG59" s="598"/>
      <c r="AYH59" s="598"/>
      <c r="AYI59" s="598"/>
      <c r="AYJ59" s="598"/>
      <c r="AYK59" s="598"/>
      <c r="AYL59" s="598"/>
      <c r="AYM59" s="598"/>
      <c r="AYN59" s="598"/>
      <c r="AYO59" s="598"/>
      <c r="AYP59" s="598"/>
      <c r="AYQ59" s="598"/>
      <c r="AYR59" s="598"/>
      <c r="AYS59" s="598"/>
      <c r="AYT59" s="598"/>
      <c r="AYU59" s="598"/>
      <c r="AYV59" s="598"/>
      <c r="AYW59" s="598"/>
      <c r="AYX59" s="598"/>
      <c r="AYY59" s="598"/>
      <c r="AYZ59" s="598"/>
      <c r="AZA59" s="598"/>
      <c r="AZB59" s="598"/>
      <c r="AZC59" s="598"/>
      <c r="AZD59" s="598"/>
      <c r="AZE59" s="598"/>
      <c r="AZF59" s="598"/>
      <c r="AZG59" s="598"/>
      <c r="AZH59" s="598"/>
      <c r="AZI59" s="598"/>
      <c r="AZJ59" s="598"/>
      <c r="AZK59" s="598"/>
      <c r="AZL59" s="598"/>
      <c r="AZM59" s="598"/>
      <c r="AZN59" s="598"/>
      <c r="AZO59" s="598"/>
      <c r="AZP59" s="598"/>
      <c r="AZQ59" s="598"/>
      <c r="AZR59" s="598"/>
      <c r="AZS59" s="598"/>
      <c r="AZT59" s="598"/>
      <c r="AZU59" s="598"/>
      <c r="AZV59" s="598"/>
      <c r="AZW59" s="598"/>
      <c r="AZX59" s="598"/>
      <c r="AZY59" s="598"/>
      <c r="AZZ59" s="598"/>
      <c r="BAA59" s="598"/>
      <c r="BAB59" s="598"/>
      <c r="BAC59" s="598"/>
      <c r="BAD59" s="598"/>
      <c r="BAE59" s="598"/>
      <c r="BAF59" s="598"/>
      <c r="BAG59" s="598"/>
      <c r="BAH59" s="598"/>
      <c r="BAI59" s="598"/>
      <c r="BAJ59" s="598"/>
      <c r="BAK59" s="598"/>
      <c r="BAL59" s="598"/>
      <c r="BAM59" s="598"/>
      <c r="BAN59" s="598"/>
      <c r="BAO59" s="598"/>
      <c r="BAP59" s="598"/>
      <c r="BAQ59" s="598"/>
      <c r="BAR59" s="598"/>
      <c r="BAS59" s="598"/>
      <c r="BAT59" s="598"/>
      <c r="BAU59" s="598"/>
      <c r="BAV59" s="598"/>
      <c r="BAW59" s="598"/>
      <c r="BAX59" s="598"/>
      <c r="BAY59" s="598"/>
      <c r="BAZ59" s="598"/>
      <c r="BBA59" s="598"/>
      <c r="BBB59" s="598"/>
      <c r="BBC59" s="598"/>
      <c r="BBD59" s="598"/>
      <c r="BBE59" s="598"/>
      <c r="BBF59" s="598"/>
      <c r="BBG59" s="598"/>
      <c r="BBH59" s="598"/>
      <c r="BBI59" s="598"/>
      <c r="BBJ59" s="598"/>
      <c r="BBK59" s="598"/>
      <c r="BBL59" s="598"/>
      <c r="BBM59" s="598"/>
      <c r="BBN59" s="598"/>
      <c r="BBO59" s="598"/>
      <c r="BBP59" s="598"/>
      <c r="BBQ59" s="598"/>
      <c r="BBR59" s="598"/>
      <c r="BBS59" s="598"/>
      <c r="BBT59" s="598"/>
      <c r="BBU59" s="598"/>
      <c r="BBV59" s="598"/>
      <c r="BBW59" s="598"/>
      <c r="BBX59" s="598"/>
      <c r="BBY59" s="598"/>
      <c r="BBZ59" s="598"/>
      <c r="BCA59" s="598"/>
      <c r="BCB59" s="598"/>
      <c r="BCC59" s="598"/>
      <c r="BCD59" s="598"/>
      <c r="BCE59" s="598"/>
      <c r="BCF59" s="598"/>
      <c r="BCG59" s="598"/>
      <c r="BCH59" s="598"/>
      <c r="BCI59" s="598"/>
      <c r="BCJ59" s="598"/>
      <c r="BCK59" s="598"/>
      <c r="BCL59" s="598"/>
      <c r="BCM59" s="598"/>
      <c r="BCN59" s="598"/>
      <c r="BCO59" s="598"/>
      <c r="BCP59" s="598"/>
      <c r="BCQ59" s="598"/>
      <c r="BCR59" s="598"/>
      <c r="BCS59" s="598"/>
      <c r="BCT59" s="598"/>
      <c r="BCU59" s="598"/>
      <c r="BCV59" s="598"/>
      <c r="BCW59" s="598"/>
      <c r="BCX59" s="598"/>
      <c r="BCY59" s="598"/>
      <c r="BCZ59" s="598"/>
      <c r="BDA59" s="598"/>
      <c r="BDB59" s="598"/>
      <c r="BDC59" s="598"/>
      <c r="BDD59" s="598"/>
      <c r="BDE59" s="598"/>
      <c r="BDF59" s="598"/>
      <c r="BDG59" s="598"/>
      <c r="BDH59" s="598"/>
      <c r="BDI59" s="598"/>
      <c r="BDJ59" s="598"/>
      <c r="BDK59" s="598"/>
      <c r="BDL59" s="598"/>
      <c r="BDM59" s="598"/>
      <c r="BDN59" s="598"/>
      <c r="BDO59" s="598"/>
      <c r="BDP59" s="598"/>
      <c r="BDQ59" s="598"/>
      <c r="BDR59" s="598"/>
      <c r="BDS59" s="598"/>
      <c r="BDT59" s="598"/>
      <c r="BDU59" s="598"/>
      <c r="BDV59" s="598"/>
      <c r="BDW59" s="598"/>
      <c r="BDX59" s="598"/>
      <c r="BDY59" s="598"/>
      <c r="BDZ59" s="598"/>
      <c r="BEA59" s="598"/>
      <c r="BEB59" s="598"/>
      <c r="BEC59" s="598"/>
      <c r="BED59" s="598"/>
      <c r="BEE59" s="598"/>
      <c r="BEF59" s="598"/>
      <c r="BEG59" s="598"/>
      <c r="BEH59" s="598"/>
      <c r="BEI59" s="598"/>
      <c r="BEJ59" s="598"/>
      <c r="BEK59" s="598"/>
      <c r="BEL59" s="598"/>
      <c r="BEM59" s="598"/>
      <c r="BEN59" s="598"/>
      <c r="BEO59" s="598"/>
      <c r="BEP59" s="598"/>
      <c r="BEQ59" s="598"/>
      <c r="BER59" s="598"/>
      <c r="BES59" s="598"/>
      <c r="BET59" s="598"/>
      <c r="BEU59" s="598"/>
      <c r="BEV59" s="598"/>
      <c r="BEW59" s="598"/>
      <c r="BEX59" s="598"/>
      <c r="BEY59" s="598"/>
      <c r="BEZ59" s="598"/>
      <c r="BFA59" s="598"/>
      <c r="BFB59" s="598"/>
      <c r="BFC59" s="598"/>
      <c r="BFD59" s="598"/>
      <c r="BFE59" s="598"/>
      <c r="BFF59" s="598"/>
      <c r="BFG59" s="598"/>
      <c r="BFH59" s="598"/>
      <c r="BFI59" s="598"/>
      <c r="BFJ59" s="598"/>
      <c r="BFK59" s="598"/>
      <c r="BFL59" s="598"/>
      <c r="BFM59" s="598"/>
      <c r="BFN59" s="598"/>
      <c r="BFO59" s="598"/>
      <c r="BFP59" s="598"/>
      <c r="BFQ59" s="598"/>
      <c r="BFR59" s="598"/>
      <c r="BFS59" s="598"/>
      <c r="BFT59" s="598"/>
      <c r="BFU59" s="598"/>
      <c r="BFV59" s="598"/>
      <c r="BFW59" s="598"/>
      <c r="BFX59" s="598"/>
      <c r="BFY59" s="598"/>
      <c r="BFZ59" s="598"/>
      <c r="BGA59" s="598"/>
      <c r="BGB59" s="598"/>
      <c r="BGC59" s="598"/>
      <c r="BGD59" s="598"/>
      <c r="BGE59" s="598"/>
      <c r="BGF59" s="598"/>
      <c r="BGG59" s="598"/>
      <c r="BGH59" s="598"/>
      <c r="BGI59" s="598"/>
      <c r="BGJ59" s="598"/>
      <c r="BGK59" s="598"/>
      <c r="BGL59" s="598"/>
      <c r="BGM59" s="598"/>
      <c r="BGN59" s="598"/>
      <c r="BGO59" s="598"/>
      <c r="BGP59" s="598"/>
      <c r="BGQ59" s="598"/>
      <c r="BGR59" s="598"/>
      <c r="BGS59" s="598"/>
      <c r="BGT59" s="598"/>
      <c r="BGU59" s="598"/>
      <c r="BGV59" s="598"/>
      <c r="BGW59" s="598"/>
      <c r="BGX59" s="598"/>
      <c r="BGY59" s="598"/>
      <c r="BGZ59" s="598"/>
      <c r="BHA59" s="598"/>
      <c r="BHB59" s="598"/>
      <c r="BHC59" s="598"/>
      <c r="BHD59" s="598"/>
      <c r="BHE59" s="598"/>
      <c r="BHF59" s="598"/>
      <c r="BHG59" s="598"/>
      <c r="BHH59" s="598"/>
      <c r="BHI59" s="598"/>
      <c r="BHJ59" s="598"/>
      <c r="BHK59" s="598"/>
      <c r="BHL59" s="598"/>
      <c r="BHM59" s="598"/>
      <c r="BHN59" s="598"/>
      <c r="BHO59" s="598"/>
      <c r="BHP59" s="598"/>
      <c r="BHQ59" s="598"/>
      <c r="BHR59" s="598"/>
      <c r="BHS59" s="598"/>
      <c r="BHT59" s="598"/>
      <c r="BHU59" s="598"/>
      <c r="BHV59" s="598"/>
      <c r="BHW59" s="598"/>
      <c r="BHX59" s="598"/>
      <c r="BHY59" s="598"/>
      <c r="BHZ59" s="598"/>
      <c r="BIA59" s="598"/>
      <c r="BIB59" s="598"/>
      <c r="BIC59" s="598"/>
      <c r="BID59" s="598"/>
      <c r="BIE59" s="598"/>
      <c r="BIF59" s="598"/>
      <c r="BIG59" s="598"/>
      <c r="BIH59" s="598"/>
      <c r="BII59" s="598"/>
      <c r="BIJ59" s="598"/>
      <c r="BIK59" s="598"/>
      <c r="BIL59" s="598"/>
      <c r="BIM59" s="598"/>
      <c r="BIN59" s="598"/>
      <c r="BIO59" s="598"/>
      <c r="BIP59" s="598"/>
      <c r="BIQ59" s="598"/>
      <c r="BIR59" s="598"/>
      <c r="BIS59" s="598"/>
      <c r="BIT59" s="598"/>
      <c r="BIU59" s="598"/>
      <c r="BIV59" s="598"/>
      <c r="BIW59" s="598"/>
      <c r="BIX59" s="598"/>
      <c r="BIY59" s="598"/>
      <c r="BIZ59" s="598"/>
      <c r="BJA59" s="598"/>
      <c r="BJB59" s="598"/>
      <c r="BJC59" s="598"/>
      <c r="BJD59" s="598"/>
      <c r="BJE59" s="598"/>
      <c r="BJF59" s="598"/>
      <c r="BJG59" s="598"/>
      <c r="BJH59" s="598"/>
      <c r="BJI59" s="598"/>
      <c r="BJJ59" s="598"/>
      <c r="BJK59" s="598"/>
      <c r="BJL59" s="598"/>
      <c r="BJM59" s="598"/>
      <c r="BJN59" s="598"/>
      <c r="BJO59" s="598"/>
      <c r="BJP59" s="598"/>
      <c r="BJQ59" s="598"/>
      <c r="BJR59" s="598"/>
      <c r="BJS59" s="598"/>
      <c r="BJT59" s="598"/>
      <c r="BJU59" s="598"/>
      <c r="BJV59" s="598"/>
      <c r="BJW59" s="598"/>
      <c r="BJX59" s="598"/>
      <c r="BJY59" s="598"/>
      <c r="BJZ59" s="598"/>
      <c r="BKA59" s="598"/>
      <c r="BKB59" s="598"/>
      <c r="BKC59" s="598"/>
      <c r="BKD59" s="598"/>
      <c r="BKE59" s="598"/>
      <c r="BKF59" s="598"/>
      <c r="BKG59" s="598"/>
      <c r="BKH59" s="598"/>
      <c r="BKI59" s="598"/>
      <c r="BKJ59" s="598"/>
      <c r="BKK59" s="598"/>
      <c r="BKL59" s="598"/>
      <c r="BKM59" s="598"/>
      <c r="BKN59" s="598"/>
      <c r="BKO59" s="598"/>
      <c r="BKP59" s="598"/>
      <c r="BKQ59" s="598"/>
      <c r="BKR59" s="598"/>
      <c r="BKS59" s="598"/>
      <c r="BKT59" s="598"/>
      <c r="BKU59" s="598"/>
      <c r="BKV59" s="598"/>
      <c r="BKW59" s="598"/>
      <c r="BKX59" s="598"/>
      <c r="BKY59" s="598"/>
      <c r="BKZ59" s="598"/>
      <c r="BLA59" s="598"/>
      <c r="BLB59" s="598"/>
      <c r="BLC59" s="598"/>
      <c r="BLD59" s="598"/>
      <c r="BLE59" s="598"/>
      <c r="BLF59" s="598"/>
      <c r="BLG59" s="598"/>
      <c r="BLH59" s="598"/>
      <c r="BLI59" s="598"/>
      <c r="BLJ59" s="598"/>
      <c r="BLK59" s="598"/>
      <c r="BLL59" s="598"/>
      <c r="BLM59" s="598"/>
      <c r="BLN59" s="598"/>
      <c r="BLO59" s="598"/>
      <c r="BLP59" s="598"/>
      <c r="BLQ59" s="598"/>
      <c r="BLR59" s="598"/>
      <c r="BLS59" s="598"/>
      <c r="BLT59" s="598"/>
      <c r="BLU59" s="598"/>
      <c r="BLV59" s="598"/>
      <c r="BLW59" s="598"/>
      <c r="BLX59" s="598"/>
      <c r="BLY59" s="598"/>
      <c r="BLZ59" s="598"/>
      <c r="BMA59" s="598"/>
      <c r="BMB59" s="598"/>
      <c r="BMC59" s="598"/>
      <c r="BMD59" s="598"/>
      <c r="BME59" s="598"/>
      <c r="BMF59" s="598"/>
      <c r="BMG59" s="598"/>
      <c r="BMH59" s="598"/>
      <c r="BMI59" s="598"/>
      <c r="BMJ59" s="598"/>
      <c r="BMK59" s="598"/>
      <c r="BML59" s="598"/>
      <c r="BMM59" s="598"/>
      <c r="BMN59" s="598"/>
      <c r="BMO59" s="598"/>
      <c r="BMP59" s="598"/>
      <c r="BMQ59" s="598"/>
      <c r="BMR59" s="598"/>
      <c r="BMS59" s="598"/>
      <c r="BMT59" s="598"/>
      <c r="BMU59" s="598"/>
      <c r="BMV59" s="598"/>
      <c r="BMW59" s="598"/>
      <c r="BMX59" s="598"/>
      <c r="BMY59" s="598"/>
      <c r="BMZ59" s="598"/>
      <c r="BNA59" s="598"/>
      <c r="BNB59" s="598"/>
      <c r="BNC59" s="598"/>
      <c r="BND59" s="598"/>
      <c r="BNE59" s="598"/>
      <c r="BNF59" s="598"/>
      <c r="BNG59" s="598"/>
      <c r="BNH59" s="598"/>
      <c r="BNI59" s="598"/>
      <c r="BNJ59" s="598"/>
      <c r="BNK59" s="598"/>
      <c r="BNL59" s="598"/>
      <c r="BNM59" s="598"/>
      <c r="BNN59" s="598"/>
      <c r="BNO59" s="598"/>
      <c r="BNP59" s="598"/>
      <c r="BNQ59" s="598"/>
      <c r="BNR59" s="598"/>
      <c r="BNS59" s="598"/>
      <c r="BNT59" s="598"/>
      <c r="BNU59" s="598"/>
      <c r="BNV59" s="598"/>
      <c r="BNW59" s="598"/>
      <c r="BNX59" s="598"/>
      <c r="BNY59" s="598"/>
      <c r="BNZ59" s="598"/>
      <c r="BOA59" s="598"/>
      <c r="BOB59" s="598"/>
      <c r="BOC59" s="598"/>
      <c r="BOD59" s="598"/>
      <c r="BOE59" s="598"/>
      <c r="BOF59" s="598"/>
      <c r="BOG59" s="598"/>
      <c r="BOH59" s="598"/>
      <c r="BOI59" s="598"/>
      <c r="BOJ59" s="598"/>
      <c r="BOK59" s="598"/>
      <c r="BOL59" s="598"/>
      <c r="BOM59" s="598"/>
      <c r="BON59" s="598"/>
      <c r="BOO59" s="598"/>
      <c r="BOP59" s="598"/>
      <c r="BOQ59" s="598"/>
      <c r="BOR59" s="598"/>
      <c r="BOS59" s="598"/>
      <c r="BOT59" s="598"/>
      <c r="BOU59" s="598"/>
      <c r="BOV59" s="598"/>
      <c r="BOW59" s="598"/>
      <c r="BOX59" s="598"/>
      <c r="BOY59" s="598"/>
      <c r="BOZ59" s="598"/>
      <c r="BPA59" s="598"/>
      <c r="BPB59" s="598"/>
      <c r="BPC59" s="598"/>
      <c r="BPD59" s="598"/>
      <c r="BPE59" s="598"/>
      <c r="BPF59" s="598"/>
      <c r="BPG59" s="598"/>
      <c r="BPH59" s="598"/>
      <c r="BPI59" s="598"/>
      <c r="BPJ59" s="598"/>
      <c r="BPK59" s="598"/>
      <c r="BPL59" s="598"/>
      <c r="BPM59" s="598"/>
      <c r="BPN59" s="598"/>
      <c r="BPO59" s="598"/>
      <c r="BPP59" s="598"/>
      <c r="BPQ59" s="598"/>
      <c r="BPR59" s="598"/>
      <c r="BPS59" s="598"/>
      <c r="BPT59" s="598"/>
      <c r="BPU59" s="598"/>
      <c r="BPV59" s="598"/>
      <c r="BPW59" s="598"/>
      <c r="BPX59" s="598"/>
      <c r="BPY59" s="598"/>
      <c r="BPZ59" s="598"/>
      <c r="BQA59" s="598"/>
      <c r="BQB59" s="598"/>
      <c r="BQC59" s="598"/>
      <c r="BQD59" s="598"/>
      <c r="BQE59" s="598"/>
      <c r="BQF59" s="598"/>
      <c r="BQG59" s="598"/>
      <c r="BQH59" s="598"/>
      <c r="BQI59" s="598"/>
      <c r="BQJ59" s="598"/>
      <c r="BQK59" s="598"/>
      <c r="BQL59" s="598"/>
      <c r="BQM59" s="598"/>
      <c r="BQN59" s="598"/>
      <c r="BQO59" s="598"/>
      <c r="BQP59" s="598"/>
      <c r="BQQ59" s="598"/>
      <c r="BQR59" s="598"/>
      <c r="BQS59" s="598"/>
      <c r="BQT59" s="598"/>
      <c r="BQU59" s="598"/>
      <c r="BQV59" s="598"/>
      <c r="BQW59" s="598"/>
      <c r="BQX59" s="598"/>
      <c r="BQY59" s="598"/>
      <c r="BQZ59" s="598"/>
      <c r="BRA59" s="598"/>
      <c r="BRB59" s="598"/>
      <c r="BRC59" s="598"/>
      <c r="BRD59" s="598"/>
      <c r="BRE59" s="598"/>
      <c r="BRF59" s="598"/>
      <c r="BRG59" s="598"/>
      <c r="BRH59" s="598"/>
      <c r="BRI59" s="598"/>
      <c r="BRJ59" s="598"/>
      <c r="BRK59" s="598"/>
      <c r="BRL59" s="598"/>
      <c r="BRM59" s="598"/>
      <c r="BRN59" s="598"/>
      <c r="BRO59" s="598"/>
      <c r="BRP59" s="598"/>
      <c r="BRQ59" s="598"/>
      <c r="BRR59" s="598"/>
      <c r="BRS59" s="598"/>
      <c r="BRT59" s="598"/>
      <c r="BRU59" s="598"/>
      <c r="BRV59" s="598"/>
      <c r="BRW59" s="598"/>
      <c r="BRX59" s="598"/>
      <c r="BRY59" s="598"/>
      <c r="BRZ59" s="598"/>
      <c r="BSA59" s="598"/>
      <c r="BSB59" s="598"/>
      <c r="BSC59" s="598"/>
      <c r="BSD59" s="598"/>
      <c r="BSE59" s="598"/>
      <c r="BSF59" s="598"/>
      <c r="BSG59" s="598"/>
      <c r="BSH59" s="598"/>
      <c r="BSI59" s="598"/>
      <c r="BSJ59" s="598"/>
      <c r="BSK59" s="598"/>
      <c r="BSL59" s="598"/>
      <c r="BSM59" s="598"/>
      <c r="BSN59" s="598"/>
      <c r="BSO59" s="598"/>
      <c r="BSP59" s="598"/>
      <c r="BSQ59" s="598"/>
      <c r="BSR59" s="598"/>
      <c r="BSS59" s="598"/>
      <c r="BST59" s="598"/>
      <c r="BSU59" s="598"/>
      <c r="BSV59" s="598"/>
      <c r="BSW59" s="598"/>
      <c r="BSX59" s="598"/>
      <c r="BSY59" s="598"/>
      <c r="BSZ59" s="598"/>
      <c r="BTA59" s="598"/>
      <c r="BTB59" s="598"/>
      <c r="BTC59" s="598"/>
      <c r="BTD59" s="598"/>
      <c r="BTE59" s="598"/>
      <c r="BTF59" s="598"/>
      <c r="BTG59" s="598"/>
      <c r="BTH59" s="598"/>
      <c r="BTI59" s="598"/>
      <c r="BTJ59" s="598"/>
      <c r="BTK59" s="598"/>
      <c r="BTL59" s="598"/>
      <c r="BTM59" s="598"/>
      <c r="BTN59" s="598"/>
      <c r="BTO59" s="598"/>
      <c r="BTP59" s="598"/>
      <c r="BTQ59" s="598"/>
      <c r="BTR59" s="598"/>
      <c r="BTS59" s="598"/>
      <c r="BTT59" s="598"/>
      <c r="BTU59" s="598"/>
      <c r="BTV59" s="598"/>
      <c r="BTW59" s="598"/>
      <c r="BTX59" s="598"/>
      <c r="BTY59" s="598"/>
      <c r="BTZ59" s="598"/>
      <c r="BUA59" s="598"/>
      <c r="BUB59" s="598"/>
      <c r="BUC59" s="598"/>
      <c r="BUD59" s="598"/>
      <c r="BUE59" s="598"/>
      <c r="BUF59" s="598"/>
      <c r="BUG59" s="598"/>
      <c r="BUH59" s="598"/>
      <c r="BUI59" s="598"/>
      <c r="BUJ59" s="598"/>
      <c r="BUK59" s="598"/>
      <c r="BUL59" s="598"/>
      <c r="BUM59" s="598"/>
      <c r="BUN59" s="598"/>
      <c r="BUO59" s="598"/>
      <c r="BUP59" s="598"/>
      <c r="BUQ59" s="598"/>
      <c r="BUR59" s="598"/>
      <c r="BUS59" s="598"/>
      <c r="BUT59" s="598"/>
      <c r="BUU59" s="598"/>
      <c r="BUV59" s="598"/>
      <c r="BUW59" s="598"/>
      <c r="BUX59" s="598"/>
      <c r="BUY59" s="598"/>
      <c r="BUZ59" s="598"/>
      <c r="BVA59" s="598"/>
      <c r="BVB59" s="598"/>
      <c r="BVC59" s="598"/>
      <c r="BVD59" s="598"/>
      <c r="BVE59" s="598"/>
      <c r="BVF59" s="598"/>
      <c r="BVG59" s="598"/>
      <c r="BVH59" s="598"/>
      <c r="BVI59" s="598"/>
      <c r="BVJ59" s="598"/>
      <c r="BVK59" s="598"/>
      <c r="BVL59" s="598"/>
      <c r="BVM59" s="598"/>
      <c r="BVN59" s="598"/>
      <c r="BVO59" s="598"/>
      <c r="BVP59" s="598"/>
      <c r="BVQ59" s="598"/>
      <c r="BVR59" s="598"/>
      <c r="BVS59" s="598"/>
      <c r="BVT59" s="598"/>
      <c r="BVU59" s="598"/>
      <c r="BVV59" s="598"/>
      <c r="BVW59" s="598"/>
      <c r="BVX59" s="598"/>
      <c r="BVY59" s="598"/>
      <c r="BVZ59" s="598"/>
      <c r="BWA59" s="598"/>
      <c r="BWB59" s="598"/>
      <c r="BWC59" s="598"/>
      <c r="BWD59" s="598"/>
      <c r="BWE59" s="598"/>
      <c r="BWF59" s="598"/>
      <c r="BWG59" s="598"/>
      <c r="BWH59" s="598"/>
      <c r="BWI59" s="598"/>
      <c r="BWJ59" s="598"/>
      <c r="BWK59" s="598"/>
      <c r="BWL59" s="598"/>
      <c r="BWM59" s="598"/>
      <c r="BWN59" s="598"/>
      <c r="BWO59" s="598"/>
      <c r="BWP59" s="598"/>
      <c r="BWQ59" s="598"/>
      <c r="BWR59" s="598"/>
      <c r="BWS59" s="598"/>
      <c r="BWT59" s="598"/>
      <c r="BWU59" s="598"/>
      <c r="BWV59" s="598"/>
      <c r="BWW59" s="598"/>
      <c r="BWX59" s="598"/>
      <c r="BWY59" s="598"/>
      <c r="BWZ59" s="598"/>
      <c r="BXA59" s="598"/>
      <c r="BXB59" s="598"/>
      <c r="BXC59" s="598"/>
      <c r="BXD59" s="598"/>
      <c r="BXE59" s="598"/>
      <c r="BXF59" s="598"/>
      <c r="BXG59" s="598"/>
      <c r="BXH59" s="598"/>
      <c r="BXI59" s="598"/>
      <c r="BXJ59" s="598"/>
      <c r="BXK59" s="598"/>
      <c r="BXL59" s="598"/>
      <c r="BXM59" s="598"/>
      <c r="BXN59" s="598"/>
      <c r="BXO59" s="598"/>
      <c r="BXP59" s="598"/>
      <c r="BXQ59" s="598"/>
      <c r="BXR59" s="598"/>
      <c r="BXS59" s="598"/>
      <c r="BXT59" s="598"/>
      <c r="BXU59" s="598"/>
      <c r="BXV59" s="598"/>
      <c r="BXW59" s="598"/>
      <c r="BXX59" s="598"/>
      <c r="BXY59" s="598"/>
      <c r="BXZ59" s="598"/>
      <c r="BYA59" s="598"/>
      <c r="BYB59" s="598"/>
      <c r="BYC59" s="598"/>
      <c r="BYD59" s="598"/>
      <c r="BYE59" s="598"/>
      <c r="BYF59" s="598"/>
      <c r="BYG59" s="598"/>
      <c r="BYH59" s="598"/>
      <c r="BYI59" s="598"/>
      <c r="BYJ59" s="598"/>
      <c r="BYK59" s="598"/>
      <c r="BYL59" s="598"/>
      <c r="BYM59" s="598"/>
      <c r="BYN59" s="598"/>
      <c r="BYO59" s="598"/>
      <c r="BYP59" s="598"/>
      <c r="BYQ59" s="598"/>
      <c r="BYR59" s="598"/>
      <c r="BYS59" s="598"/>
      <c r="BYT59" s="598"/>
      <c r="BYU59" s="598"/>
      <c r="BYV59" s="598"/>
      <c r="BYW59" s="598"/>
      <c r="BYX59" s="598"/>
      <c r="BYY59" s="598"/>
      <c r="BYZ59" s="598"/>
      <c r="BZA59" s="598"/>
      <c r="BZB59" s="598"/>
      <c r="BZC59" s="598"/>
      <c r="BZD59" s="598"/>
      <c r="BZE59" s="598"/>
      <c r="BZF59" s="598"/>
      <c r="BZG59" s="598"/>
      <c r="BZH59" s="598"/>
      <c r="BZI59" s="598"/>
      <c r="BZJ59" s="598"/>
      <c r="BZK59" s="598"/>
      <c r="BZL59" s="598"/>
      <c r="BZM59" s="598"/>
      <c r="BZN59" s="598"/>
      <c r="BZO59" s="598"/>
      <c r="BZP59" s="598"/>
      <c r="BZQ59" s="598"/>
      <c r="BZR59" s="598"/>
      <c r="BZS59" s="598"/>
      <c r="BZT59" s="598"/>
      <c r="BZU59" s="598"/>
      <c r="BZV59" s="598"/>
      <c r="BZW59" s="598"/>
      <c r="BZX59" s="598"/>
      <c r="BZY59" s="598"/>
      <c r="BZZ59" s="598"/>
      <c r="CAA59" s="598"/>
      <c r="CAB59" s="598"/>
      <c r="CAC59" s="598"/>
      <c r="CAD59" s="598"/>
      <c r="CAE59" s="598"/>
      <c r="CAF59" s="598"/>
      <c r="CAG59" s="598"/>
      <c r="CAH59" s="598"/>
      <c r="CAI59" s="598"/>
      <c r="CAJ59" s="598"/>
      <c r="CAK59" s="598"/>
      <c r="CAL59" s="598"/>
      <c r="CAM59" s="598"/>
      <c r="CAN59" s="598"/>
      <c r="CAO59" s="598"/>
      <c r="CAP59" s="598"/>
      <c r="CAQ59" s="598"/>
      <c r="CAR59" s="598"/>
      <c r="CAS59" s="598"/>
      <c r="CAT59" s="598"/>
      <c r="CAU59" s="598"/>
      <c r="CAV59" s="598"/>
      <c r="CAW59" s="598"/>
      <c r="CAX59" s="598"/>
      <c r="CAY59" s="598"/>
      <c r="CAZ59" s="598"/>
      <c r="CBA59" s="598"/>
      <c r="CBB59" s="598"/>
      <c r="CBC59" s="598"/>
      <c r="CBD59" s="598"/>
      <c r="CBE59" s="598"/>
      <c r="CBF59" s="598"/>
      <c r="CBG59" s="598"/>
      <c r="CBH59" s="598"/>
      <c r="CBI59" s="598"/>
      <c r="CBJ59" s="598"/>
      <c r="CBK59" s="598"/>
      <c r="CBL59" s="598"/>
      <c r="CBM59" s="598"/>
      <c r="CBN59" s="598"/>
      <c r="CBO59" s="598"/>
      <c r="CBP59" s="598"/>
      <c r="CBQ59" s="598"/>
      <c r="CBR59" s="598"/>
      <c r="CBS59" s="598"/>
      <c r="CBT59" s="598"/>
      <c r="CBU59" s="598"/>
      <c r="CBV59" s="598"/>
      <c r="CBW59" s="598"/>
      <c r="CBX59" s="598"/>
      <c r="CBY59" s="598"/>
      <c r="CBZ59" s="598"/>
      <c r="CCA59" s="598"/>
      <c r="CCB59" s="598"/>
      <c r="CCC59" s="598"/>
      <c r="CCD59" s="598"/>
      <c r="CCE59" s="598"/>
      <c r="CCF59" s="598"/>
      <c r="CCG59" s="598"/>
      <c r="CCH59" s="598"/>
      <c r="CCI59" s="598"/>
      <c r="CCJ59" s="598"/>
      <c r="CCK59" s="598"/>
      <c r="CCL59" s="598"/>
      <c r="CCM59" s="598"/>
      <c r="CCN59" s="598"/>
      <c r="CCO59" s="598"/>
      <c r="CCP59" s="598"/>
      <c r="CCQ59" s="598"/>
      <c r="CCR59" s="598"/>
      <c r="CCS59" s="598"/>
      <c r="CCT59" s="598"/>
      <c r="CCU59" s="598"/>
      <c r="CCV59" s="598"/>
      <c r="CCW59" s="598"/>
      <c r="CCX59" s="598"/>
      <c r="CCY59" s="598"/>
      <c r="CCZ59" s="598"/>
      <c r="CDA59" s="598"/>
      <c r="CDB59" s="598"/>
      <c r="CDC59" s="598"/>
      <c r="CDD59" s="598"/>
      <c r="CDE59" s="598"/>
      <c r="CDF59" s="598"/>
      <c r="CDG59" s="598"/>
      <c r="CDH59" s="598"/>
      <c r="CDI59" s="598"/>
      <c r="CDJ59" s="598"/>
      <c r="CDK59" s="598"/>
      <c r="CDL59" s="598"/>
      <c r="CDM59" s="598"/>
      <c r="CDN59" s="598"/>
      <c r="CDO59" s="598"/>
      <c r="CDP59" s="598"/>
      <c r="CDQ59" s="598"/>
      <c r="CDR59" s="598"/>
      <c r="CDS59" s="598"/>
      <c r="CDT59" s="598"/>
      <c r="CDU59" s="598"/>
      <c r="CDV59" s="598"/>
      <c r="CDW59" s="598"/>
      <c r="CDX59" s="598"/>
      <c r="CDY59" s="598"/>
      <c r="CDZ59" s="598"/>
      <c r="CEA59" s="598"/>
      <c r="CEB59" s="598"/>
      <c r="CEC59" s="598"/>
      <c r="CED59" s="598"/>
      <c r="CEE59" s="598"/>
      <c r="CEF59" s="598"/>
      <c r="CEG59" s="598"/>
      <c r="CEH59" s="598"/>
      <c r="CEI59" s="598"/>
      <c r="CEJ59" s="598"/>
      <c r="CEK59" s="598"/>
      <c r="CEL59" s="598"/>
      <c r="CEM59" s="598"/>
      <c r="CEN59" s="598"/>
      <c r="CEO59" s="598"/>
      <c r="CEP59" s="598"/>
      <c r="CEQ59" s="598"/>
      <c r="CER59" s="598"/>
      <c r="CES59" s="598"/>
      <c r="CET59" s="598"/>
      <c r="CEU59" s="598"/>
      <c r="CEV59" s="598"/>
      <c r="CEW59" s="598"/>
      <c r="CEX59" s="598"/>
      <c r="CEY59" s="598"/>
      <c r="CEZ59" s="598"/>
      <c r="CFA59" s="598"/>
      <c r="CFB59" s="598"/>
      <c r="CFC59" s="598"/>
      <c r="CFD59" s="598"/>
      <c r="CFE59" s="598"/>
      <c r="CFF59" s="598"/>
      <c r="CFG59" s="598"/>
      <c r="CFH59" s="598"/>
      <c r="CFI59" s="598"/>
      <c r="CFJ59" s="598"/>
      <c r="CFK59" s="598"/>
      <c r="CFL59" s="598"/>
      <c r="CFM59" s="598"/>
      <c r="CFN59" s="598"/>
      <c r="CFO59" s="598"/>
      <c r="CFP59" s="598"/>
      <c r="CFQ59" s="598"/>
      <c r="CFR59" s="598"/>
      <c r="CFS59" s="598"/>
      <c r="CFT59" s="598"/>
      <c r="CFU59" s="598"/>
      <c r="CFV59" s="598"/>
      <c r="CFW59" s="598"/>
      <c r="CFX59" s="598"/>
      <c r="CFY59" s="598"/>
      <c r="CFZ59" s="598"/>
      <c r="CGA59" s="598"/>
      <c r="CGB59" s="598"/>
      <c r="CGC59" s="598"/>
      <c r="CGD59" s="598"/>
      <c r="CGE59" s="598"/>
      <c r="CGF59" s="598"/>
      <c r="CGG59" s="598"/>
      <c r="CGH59" s="598"/>
      <c r="CGI59" s="598"/>
      <c r="CGJ59" s="598"/>
      <c r="CGK59" s="598"/>
      <c r="CGL59" s="598"/>
      <c r="CGM59" s="598"/>
      <c r="CGN59" s="598"/>
      <c r="CGO59" s="598"/>
      <c r="CGP59" s="598"/>
      <c r="CGQ59" s="598"/>
      <c r="CGR59" s="598"/>
      <c r="CGS59" s="598"/>
      <c r="CGT59" s="598"/>
      <c r="CGU59" s="598"/>
      <c r="CGV59" s="598"/>
      <c r="CGW59" s="598"/>
      <c r="CGX59" s="598"/>
      <c r="CGY59" s="598"/>
      <c r="CGZ59" s="598"/>
      <c r="CHA59" s="598"/>
      <c r="CHB59" s="598"/>
      <c r="CHC59" s="598"/>
      <c r="CHD59" s="598"/>
      <c r="CHE59" s="598"/>
      <c r="CHF59" s="598"/>
      <c r="CHG59" s="598"/>
      <c r="CHH59" s="598"/>
      <c r="CHI59" s="598"/>
      <c r="CHJ59" s="598"/>
      <c r="CHK59" s="598"/>
      <c r="CHL59" s="598"/>
      <c r="CHM59" s="598"/>
      <c r="CHN59" s="598"/>
      <c r="CHO59" s="598"/>
      <c r="CHP59" s="598"/>
      <c r="CHQ59" s="598"/>
      <c r="CHR59" s="598"/>
      <c r="CHS59" s="598"/>
      <c r="CHT59" s="598"/>
      <c r="CHU59" s="598"/>
      <c r="CHV59" s="598"/>
      <c r="CHW59" s="598"/>
      <c r="CHX59" s="598"/>
      <c r="CHY59" s="598"/>
      <c r="CHZ59" s="598"/>
      <c r="CIA59" s="598"/>
      <c r="CIB59" s="598"/>
      <c r="CIC59" s="598"/>
      <c r="CID59" s="598"/>
      <c r="CIE59" s="598"/>
      <c r="CIF59" s="598"/>
      <c r="CIG59" s="598"/>
      <c r="CIH59" s="598"/>
      <c r="CII59" s="598"/>
      <c r="CIJ59" s="598"/>
      <c r="CIK59" s="598"/>
      <c r="CIL59" s="598"/>
      <c r="CIM59" s="598"/>
      <c r="CIN59" s="598"/>
      <c r="CIO59" s="598"/>
      <c r="CIP59" s="598"/>
      <c r="CIQ59" s="598"/>
      <c r="CIR59" s="598"/>
      <c r="CIS59" s="598"/>
      <c r="CIT59" s="598"/>
      <c r="CIU59" s="598"/>
      <c r="CIV59" s="598"/>
      <c r="CIW59" s="598"/>
      <c r="CIX59" s="598"/>
      <c r="CIY59" s="598"/>
      <c r="CIZ59" s="598"/>
      <c r="CJA59" s="598"/>
      <c r="CJB59" s="598"/>
      <c r="CJC59" s="598"/>
      <c r="CJD59" s="598"/>
      <c r="CJE59" s="598"/>
      <c r="CJF59" s="598"/>
      <c r="CJG59" s="598"/>
      <c r="CJH59" s="598"/>
      <c r="CJI59" s="598"/>
      <c r="CJJ59" s="598"/>
      <c r="CJK59" s="598"/>
      <c r="CJL59" s="598"/>
      <c r="CJM59" s="598"/>
      <c r="CJN59" s="598"/>
      <c r="CJO59" s="598"/>
      <c r="CJP59" s="598"/>
      <c r="CJQ59" s="598"/>
      <c r="CJR59" s="598"/>
      <c r="CJS59" s="598"/>
      <c r="CJT59" s="598"/>
      <c r="CJU59" s="598"/>
      <c r="CJV59" s="598"/>
      <c r="CJW59" s="598"/>
      <c r="CJX59" s="598"/>
      <c r="CJY59" s="598"/>
      <c r="CJZ59" s="598"/>
      <c r="CKA59" s="598"/>
      <c r="CKB59" s="598"/>
      <c r="CKC59" s="598"/>
      <c r="CKD59" s="598"/>
      <c r="CKE59" s="598"/>
      <c r="CKF59" s="598"/>
      <c r="CKG59" s="598"/>
      <c r="CKH59" s="598"/>
      <c r="CKI59" s="598"/>
      <c r="CKJ59" s="598"/>
      <c r="CKK59" s="598"/>
      <c r="CKL59" s="598"/>
      <c r="CKM59" s="598"/>
      <c r="CKN59" s="598"/>
      <c r="CKO59" s="598"/>
      <c r="CKP59" s="598"/>
      <c r="CKQ59" s="598"/>
      <c r="CKR59" s="598"/>
      <c r="CKS59" s="598"/>
      <c r="CKT59" s="598"/>
      <c r="CKU59" s="598"/>
      <c r="CKV59" s="598"/>
      <c r="CKW59" s="598"/>
      <c r="CKX59" s="598"/>
      <c r="CKY59" s="598"/>
      <c r="CKZ59" s="598"/>
      <c r="CLA59" s="598"/>
      <c r="CLB59" s="598"/>
      <c r="CLC59" s="598"/>
      <c r="CLD59" s="598"/>
      <c r="CLE59" s="598"/>
      <c r="CLF59" s="598"/>
      <c r="CLG59" s="598"/>
      <c r="CLH59" s="598"/>
      <c r="CLI59" s="598"/>
      <c r="CLJ59" s="598"/>
      <c r="CLK59" s="598"/>
      <c r="CLL59" s="598"/>
      <c r="CLM59" s="598"/>
      <c r="CLN59" s="598"/>
      <c r="CLO59" s="598"/>
      <c r="CLP59" s="598"/>
      <c r="CLQ59" s="598"/>
      <c r="CLR59" s="598"/>
      <c r="CLS59" s="598"/>
      <c r="CLT59" s="598"/>
      <c r="CLU59" s="598"/>
      <c r="CLV59" s="598"/>
      <c r="CLW59" s="598"/>
      <c r="CLX59" s="598"/>
      <c r="CLY59" s="598"/>
      <c r="CLZ59" s="598"/>
      <c r="CMA59" s="598"/>
      <c r="CMB59" s="598"/>
      <c r="CMC59" s="598"/>
      <c r="CMD59" s="598"/>
      <c r="CME59" s="598"/>
      <c r="CMF59" s="598"/>
      <c r="CMG59" s="598"/>
      <c r="CMH59" s="598"/>
      <c r="CMI59" s="598"/>
      <c r="CMJ59" s="598"/>
      <c r="CMK59" s="598"/>
      <c r="CML59" s="598"/>
      <c r="CMM59" s="598"/>
      <c r="CMN59" s="598"/>
      <c r="CMO59" s="598"/>
      <c r="CMP59" s="598"/>
      <c r="CMQ59" s="598"/>
      <c r="CMR59" s="598"/>
      <c r="CMS59" s="598"/>
      <c r="CMT59" s="598"/>
      <c r="CMU59" s="598"/>
      <c r="CMV59" s="598"/>
      <c r="CMW59" s="598"/>
      <c r="CMX59" s="598"/>
      <c r="CMY59" s="598"/>
      <c r="CMZ59" s="598"/>
      <c r="CNA59" s="598"/>
      <c r="CNB59" s="598"/>
      <c r="CNC59" s="598"/>
      <c r="CND59" s="598"/>
      <c r="CNE59" s="598"/>
      <c r="CNF59" s="598"/>
      <c r="CNG59" s="598"/>
      <c r="CNH59" s="598"/>
      <c r="CNI59" s="598"/>
      <c r="CNJ59" s="598"/>
      <c r="CNK59" s="598"/>
      <c r="CNL59" s="598"/>
      <c r="CNM59" s="598"/>
      <c r="CNN59" s="598"/>
      <c r="CNO59" s="598"/>
      <c r="CNP59" s="598"/>
      <c r="CNQ59" s="598"/>
      <c r="CNR59" s="598"/>
      <c r="CNS59" s="598"/>
      <c r="CNT59" s="598"/>
      <c r="CNU59" s="598"/>
      <c r="CNV59" s="598"/>
      <c r="CNW59" s="598"/>
      <c r="CNX59" s="598"/>
      <c r="CNY59" s="598"/>
      <c r="CNZ59" s="598"/>
      <c r="COA59" s="598"/>
      <c r="COB59" s="598"/>
      <c r="COC59" s="598"/>
      <c r="COD59" s="598"/>
      <c r="COE59" s="598"/>
      <c r="COF59" s="598"/>
      <c r="COG59" s="598"/>
      <c r="COH59" s="598"/>
      <c r="COI59" s="598"/>
      <c r="COJ59" s="598"/>
      <c r="COK59" s="598"/>
      <c r="COL59" s="598"/>
      <c r="COM59" s="598"/>
      <c r="CON59" s="598"/>
      <c r="COO59" s="598"/>
      <c r="COP59" s="598"/>
      <c r="COQ59" s="598"/>
      <c r="COR59" s="598"/>
      <c r="COS59" s="598"/>
      <c r="COT59" s="598"/>
      <c r="COU59" s="598"/>
      <c r="COV59" s="598"/>
      <c r="COW59" s="598"/>
      <c r="COX59" s="598"/>
      <c r="COY59" s="598"/>
      <c r="COZ59" s="598"/>
      <c r="CPA59" s="598"/>
      <c r="CPB59" s="598"/>
      <c r="CPC59" s="598"/>
      <c r="CPD59" s="598"/>
      <c r="CPE59" s="598"/>
      <c r="CPF59" s="598"/>
      <c r="CPG59" s="598"/>
      <c r="CPH59" s="598"/>
      <c r="CPI59" s="598"/>
      <c r="CPJ59" s="598"/>
      <c r="CPK59" s="598"/>
      <c r="CPL59" s="598"/>
      <c r="CPM59" s="598"/>
      <c r="CPN59" s="598"/>
      <c r="CPO59" s="598"/>
      <c r="CPP59" s="598"/>
      <c r="CPQ59" s="598"/>
      <c r="CPR59" s="598"/>
      <c r="CPS59" s="598"/>
      <c r="CPT59" s="598"/>
      <c r="CPU59" s="598"/>
      <c r="CPV59" s="598"/>
      <c r="CPW59" s="598"/>
      <c r="CPX59" s="598"/>
      <c r="CPY59" s="598"/>
      <c r="CPZ59" s="598"/>
      <c r="CQA59" s="598"/>
      <c r="CQB59" s="598"/>
      <c r="CQC59" s="598"/>
      <c r="CQD59" s="598"/>
      <c r="CQE59" s="598"/>
      <c r="CQF59" s="598"/>
      <c r="CQG59" s="598"/>
      <c r="CQH59" s="598"/>
      <c r="CQI59" s="598"/>
      <c r="CQJ59" s="598"/>
      <c r="CQK59" s="598"/>
      <c r="CQL59" s="598"/>
      <c r="CQM59" s="598"/>
      <c r="CQN59" s="598"/>
      <c r="CQO59" s="598"/>
      <c r="CQP59" s="598"/>
      <c r="CQQ59" s="598"/>
      <c r="CQR59" s="598"/>
      <c r="CQS59" s="598"/>
      <c r="CQT59" s="598"/>
      <c r="CQU59" s="598"/>
      <c r="CQV59" s="598"/>
      <c r="CQW59" s="598"/>
      <c r="CQX59" s="598"/>
      <c r="CQY59" s="598"/>
      <c r="CQZ59" s="598"/>
      <c r="CRA59" s="598"/>
      <c r="CRB59" s="598"/>
      <c r="CRC59" s="598"/>
      <c r="CRD59" s="598"/>
      <c r="CRE59" s="598"/>
      <c r="CRF59" s="598"/>
      <c r="CRG59" s="598"/>
      <c r="CRH59" s="598"/>
      <c r="CRI59" s="598"/>
      <c r="CRJ59" s="598"/>
      <c r="CRK59" s="598"/>
      <c r="CRL59" s="598"/>
      <c r="CRM59" s="598"/>
      <c r="CRN59" s="598"/>
      <c r="CRO59" s="598"/>
      <c r="CRP59" s="598"/>
      <c r="CRQ59" s="598"/>
      <c r="CRR59" s="598"/>
      <c r="CRS59" s="598"/>
      <c r="CRT59" s="598"/>
      <c r="CRU59" s="598"/>
      <c r="CRV59" s="598"/>
      <c r="CRW59" s="598"/>
      <c r="CRX59" s="598"/>
      <c r="CRY59" s="598"/>
      <c r="CRZ59" s="598"/>
      <c r="CSA59" s="598"/>
      <c r="CSB59" s="598"/>
      <c r="CSC59" s="598"/>
      <c r="CSD59" s="598"/>
      <c r="CSE59" s="598"/>
      <c r="CSF59" s="598"/>
      <c r="CSG59" s="598"/>
      <c r="CSH59" s="598"/>
      <c r="CSI59" s="598"/>
      <c r="CSJ59" s="598"/>
      <c r="CSK59" s="598"/>
      <c r="CSL59" s="598"/>
      <c r="CSM59" s="598"/>
      <c r="CSN59" s="598"/>
      <c r="CSO59" s="598"/>
      <c r="CSP59" s="598"/>
      <c r="CSQ59" s="598"/>
      <c r="CSR59" s="598"/>
      <c r="CSS59" s="598"/>
      <c r="CST59" s="598"/>
      <c r="CSU59" s="598"/>
      <c r="CSV59" s="598"/>
      <c r="CSW59" s="598"/>
      <c r="CSX59" s="598"/>
      <c r="CSY59" s="598"/>
      <c r="CSZ59" s="598"/>
      <c r="CTA59" s="598"/>
      <c r="CTB59" s="598"/>
      <c r="CTC59" s="598"/>
      <c r="CTD59" s="598"/>
      <c r="CTE59" s="598"/>
      <c r="CTF59" s="598"/>
      <c r="CTG59" s="598"/>
      <c r="CTH59" s="598"/>
      <c r="CTI59" s="598"/>
      <c r="CTJ59" s="598"/>
      <c r="CTK59" s="598"/>
      <c r="CTL59" s="598"/>
      <c r="CTM59" s="598"/>
      <c r="CTN59" s="598"/>
      <c r="CTO59" s="598"/>
      <c r="CTP59" s="598"/>
      <c r="CTQ59" s="598"/>
      <c r="CTR59" s="598"/>
      <c r="CTS59" s="598"/>
      <c r="CTT59" s="598"/>
      <c r="CTU59" s="598"/>
      <c r="CTV59" s="598"/>
      <c r="CTW59" s="598"/>
      <c r="CTX59" s="598"/>
      <c r="CTY59" s="598"/>
      <c r="CTZ59" s="598"/>
      <c r="CUA59" s="598"/>
      <c r="CUB59" s="598"/>
      <c r="CUC59" s="598"/>
      <c r="CUD59" s="598"/>
      <c r="CUE59" s="598"/>
      <c r="CUF59" s="598"/>
      <c r="CUG59" s="598"/>
      <c r="CUH59" s="598"/>
      <c r="CUI59" s="598"/>
      <c r="CUJ59" s="598"/>
      <c r="CUK59" s="598"/>
      <c r="CUL59" s="598"/>
      <c r="CUM59" s="598"/>
      <c r="CUN59" s="598"/>
      <c r="CUO59" s="598"/>
      <c r="CUP59" s="598"/>
      <c r="CUQ59" s="598"/>
      <c r="CUR59" s="598"/>
      <c r="CUS59" s="598"/>
      <c r="CUT59" s="598"/>
      <c r="CUU59" s="598"/>
      <c r="CUV59" s="598"/>
      <c r="CUW59" s="598"/>
      <c r="CUX59" s="598"/>
      <c r="CUY59" s="598"/>
      <c r="CUZ59" s="598"/>
      <c r="CVA59" s="598"/>
      <c r="CVB59" s="598"/>
      <c r="CVC59" s="598"/>
      <c r="CVD59" s="598"/>
      <c r="CVE59" s="598"/>
      <c r="CVF59" s="598"/>
      <c r="CVG59" s="598"/>
      <c r="CVH59" s="598"/>
      <c r="CVI59" s="598"/>
      <c r="CVJ59" s="598"/>
      <c r="CVK59" s="598"/>
      <c r="CVL59" s="598"/>
      <c r="CVM59" s="598"/>
      <c r="CVN59" s="598"/>
      <c r="CVO59" s="598"/>
      <c r="CVP59" s="598"/>
      <c r="CVQ59" s="598"/>
      <c r="CVR59" s="598"/>
      <c r="CVS59" s="598"/>
      <c r="CVT59" s="598"/>
      <c r="CVU59" s="598"/>
      <c r="CVV59" s="598"/>
      <c r="CVW59" s="598"/>
      <c r="CVX59" s="598"/>
      <c r="CVY59" s="598"/>
      <c r="CVZ59" s="598"/>
      <c r="CWA59" s="598"/>
      <c r="CWB59" s="598"/>
      <c r="CWC59" s="598"/>
      <c r="CWD59" s="598"/>
      <c r="CWE59" s="598"/>
      <c r="CWF59" s="598"/>
      <c r="CWG59" s="598"/>
      <c r="CWH59" s="598"/>
      <c r="CWI59" s="598"/>
      <c r="CWJ59" s="598"/>
      <c r="CWK59" s="598"/>
      <c r="CWL59" s="598"/>
      <c r="CWM59" s="598"/>
      <c r="CWN59" s="598"/>
      <c r="CWO59" s="598"/>
      <c r="CWP59" s="598"/>
      <c r="CWQ59" s="598"/>
      <c r="CWR59" s="598"/>
      <c r="CWS59" s="598"/>
      <c r="CWT59" s="598"/>
      <c r="CWU59" s="598"/>
      <c r="CWV59" s="598"/>
      <c r="CWW59" s="598"/>
      <c r="CWX59" s="598"/>
      <c r="CWY59" s="598"/>
      <c r="CWZ59" s="598"/>
      <c r="CXA59" s="598"/>
      <c r="CXB59" s="598"/>
      <c r="CXC59" s="598"/>
      <c r="CXD59" s="598"/>
      <c r="CXE59" s="598"/>
      <c r="CXF59" s="598"/>
      <c r="CXG59" s="598"/>
      <c r="CXH59" s="598"/>
      <c r="CXI59" s="598"/>
      <c r="CXJ59" s="598"/>
      <c r="CXK59" s="598"/>
      <c r="CXL59" s="598"/>
      <c r="CXM59" s="598"/>
      <c r="CXN59" s="598"/>
      <c r="CXO59" s="598"/>
      <c r="CXP59" s="598"/>
      <c r="CXQ59" s="598"/>
      <c r="CXR59" s="598"/>
      <c r="CXS59" s="598"/>
      <c r="CXT59" s="598"/>
      <c r="CXU59" s="598"/>
      <c r="CXV59" s="598"/>
      <c r="CXW59" s="598"/>
      <c r="CXX59" s="598"/>
      <c r="CXY59" s="598"/>
      <c r="CXZ59" s="598"/>
      <c r="CYA59" s="598"/>
      <c r="CYB59" s="598"/>
      <c r="CYC59" s="598"/>
      <c r="CYD59" s="598"/>
      <c r="CYE59" s="598"/>
      <c r="CYF59" s="598"/>
      <c r="CYG59" s="598"/>
      <c r="CYH59" s="598"/>
      <c r="CYI59" s="598"/>
      <c r="CYJ59" s="598"/>
      <c r="CYK59" s="598"/>
      <c r="CYL59" s="598"/>
      <c r="CYM59" s="598"/>
      <c r="CYN59" s="598"/>
      <c r="CYO59" s="598"/>
      <c r="CYP59" s="598"/>
      <c r="CYQ59" s="598"/>
      <c r="CYR59" s="598"/>
      <c r="CYS59" s="598"/>
      <c r="CYT59" s="598"/>
      <c r="CYU59" s="598"/>
      <c r="CYV59" s="598"/>
      <c r="CYW59" s="598"/>
      <c r="CYX59" s="598"/>
      <c r="CYY59" s="598"/>
      <c r="CYZ59" s="598"/>
      <c r="CZA59" s="598"/>
      <c r="CZB59" s="598"/>
      <c r="CZC59" s="598"/>
      <c r="CZD59" s="598"/>
      <c r="CZE59" s="598"/>
      <c r="CZF59" s="598"/>
      <c r="CZG59" s="598"/>
      <c r="CZH59" s="598"/>
      <c r="CZI59" s="598"/>
      <c r="CZJ59" s="598"/>
      <c r="CZK59" s="598"/>
      <c r="CZL59" s="598"/>
      <c r="CZM59" s="598"/>
      <c r="CZN59" s="598"/>
      <c r="CZO59" s="598"/>
      <c r="CZP59" s="598"/>
      <c r="CZQ59" s="598"/>
      <c r="CZR59" s="598"/>
      <c r="CZS59" s="598"/>
      <c r="CZT59" s="598"/>
      <c r="CZU59" s="598"/>
      <c r="CZV59" s="598"/>
      <c r="CZW59" s="598"/>
      <c r="CZX59" s="598"/>
      <c r="CZY59" s="598"/>
      <c r="CZZ59" s="598"/>
      <c r="DAA59" s="598"/>
      <c r="DAB59" s="598"/>
      <c r="DAC59" s="598"/>
      <c r="DAD59" s="598"/>
      <c r="DAE59" s="598"/>
      <c r="DAF59" s="598"/>
      <c r="DAG59" s="598"/>
      <c r="DAH59" s="598"/>
      <c r="DAI59" s="598"/>
      <c r="DAJ59" s="598"/>
      <c r="DAK59" s="598"/>
      <c r="DAL59" s="598"/>
      <c r="DAM59" s="598"/>
      <c r="DAN59" s="598"/>
      <c r="DAO59" s="598"/>
      <c r="DAP59" s="598"/>
      <c r="DAQ59" s="598"/>
      <c r="DAR59" s="598"/>
      <c r="DAS59" s="598"/>
      <c r="DAT59" s="598"/>
      <c r="DAU59" s="598"/>
      <c r="DAV59" s="598"/>
      <c r="DAW59" s="598"/>
      <c r="DAX59" s="598"/>
      <c r="DAY59" s="598"/>
      <c r="DAZ59" s="598"/>
      <c r="DBA59" s="598"/>
      <c r="DBB59" s="598"/>
      <c r="DBC59" s="598"/>
      <c r="DBD59" s="598"/>
      <c r="DBE59" s="598"/>
      <c r="DBF59" s="598"/>
      <c r="DBG59" s="598"/>
      <c r="DBH59" s="598"/>
      <c r="DBI59" s="598"/>
      <c r="DBJ59" s="598"/>
      <c r="DBK59" s="598"/>
      <c r="DBL59" s="598"/>
      <c r="DBM59" s="598"/>
      <c r="DBN59" s="598"/>
      <c r="DBO59" s="598"/>
      <c r="DBP59" s="598"/>
      <c r="DBQ59" s="598"/>
      <c r="DBR59" s="598"/>
      <c r="DBS59" s="598"/>
      <c r="DBT59" s="598"/>
      <c r="DBU59" s="598"/>
      <c r="DBV59" s="598"/>
      <c r="DBW59" s="598"/>
      <c r="DBX59" s="598"/>
      <c r="DBY59" s="598"/>
      <c r="DBZ59" s="598"/>
      <c r="DCA59" s="598"/>
      <c r="DCB59" s="598"/>
      <c r="DCC59" s="598"/>
      <c r="DCD59" s="598"/>
      <c r="DCE59" s="598"/>
      <c r="DCF59" s="598"/>
      <c r="DCG59" s="598"/>
    </row>
    <row r="60" spans="1:2789" s="597" customFormat="1" ht="14.25" customHeight="1" x14ac:dyDescent="0.25">
      <c r="A60" s="600"/>
      <c r="B60" s="625" t="s">
        <v>36</v>
      </c>
      <c r="C60" s="626">
        <v>1093330.5586432009</v>
      </c>
      <c r="D60" s="627">
        <v>210434.17033050806</v>
      </c>
      <c r="E60" s="627">
        <v>208546.79668749002</v>
      </c>
      <c r="F60" s="627">
        <v>1512311.5256611989</v>
      </c>
    </row>
    <row r="61" spans="1:2789" s="597" customFormat="1" ht="14.25" customHeight="1" x14ac:dyDescent="0.25">
      <c r="A61" s="600"/>
      <c r="B61" s="628" t="s">
        <v>23</v>
      </c>
      <c r="C61" s="626">
        <v>0</v>
      </c>
      <c r="D61" s="627">
        <v>60666.797868064306</v>
      </c>
      <c r="E61" s="627">
        <v>0</v>
      </c>
      <c r="F61" s="627">
        <v>60666.797868064306</v>
      </c>
    </row>
    <row r="62" spans="1:2789" s="597" customFormat="1" ht="14.25" customHeight="1" x14ac:dyDescent="0.25">
      <c r="A62" s="600"/>
      <c r="B62" s="628" t="s">
        <v>192</v>
      </c>
      <c r="C62" s="626">
        <v>0</v>
      </c>
      <c r="D62" s="627">
        <v>30091.538990004683</v>
      </c>
      <c r="E62" s="627">
        <v>0</v>
      </c>
      <c r="F62" s="627">
        <v>30091.538990004683</v>
      </c>
    </row>
    <row r="63" spans="1:2789" s="597" customFormat="1" ht="21" customHeight="1" x14ac:dyDescent="0.25">
      <c r="A63" s="600"/>
      <c r="B63" s="628" t="s">
        <v>24</v>
      </c>
      <c r="C63" s="626">
        <v>41912.682212947977</v>
      </c>
      <c r="D63" s="627">
        <v>47752.247029156155</v>
      </c>
      <c r="E63" s="627">
        <v>0</v>
      </c>
      <c r="F63" s="627">
        <v>89664.929242104132</v>
      </c>
    </row>
    <row r="64" spans="1:2789" s="597" customFormat="1" ht="14.25" customHeight="1" x14ac:dyDescent="0.25">
      <c r="A64" s="600"/>
      <c r="B64" s="628" t="s">
        <v>25</v>
      </c>
      <c r="C64" s="626">
        <v>248767.26438889315</v>
      </c>
      <c r="D64" s="627">
        <v>0</v>
      </c>
      <c r="E64" s="627">
        <v>0</v>
      </c>
      <c r="F64" s="627">
        <v>248767.26438889315</v>
      </c>
    </row>
    <row r="65" spans="1:6" s="597" customFormat="1" ht="14.25" customHeight="1" x14ac:dyDescent="0.25">
      <c r="A65" s="600"/>
      <c r="B65" s="628" t="s">
        <v>26</v>
      </c>
      <c r="C65" s="626">
        <v>0</v>
      </c>
      <c r="D65" s="627">
        <v>28561.349444638538</v>
      </c>
      <c r="E65" s="627">
        <v>56392.409888530921</v>
      </c>
      <c r="F65" s="627">
        <v>84953.759333169466</v>
      </c>
    </row>
    <row r="66" spans="1:6" s="597" customFormat="1" ht="14.25" customHeight="1" x14ac:dyDescent="0.25">
      <c r="A66" s="600"/>
      <c r="B66" s="628" t="s">
        <v>27</v>
      </c>
      <c r="C66" s="626">
        <v>0</v>
      </c>
      <c r="D66" s="627">
        <v>27593.403920038949</v>
      </c>
      <c r="E66" s="627">
        <v>0</v>
      </c>
      <c r="F66" s="627">
        <v>27593.403920038949</v>
      </c>
    </row>
    <row r="67" spans="1:6" s="597" customFormat="1" ht="14.25" customHeight="1" x14ac:dyDescent="0.25">
      <c r="A67" s="600"/>
      <c r="B67" s="628" t="s">
        <v>193</v>
      </c>
      <c r="C67" s="626">
        <v>802650.61204135977</v>
      </c>
      <c r="D67" s="627">
        <v>0</v>
      </c>
      <c r="E67" s="627">
        <v>0</v>
      </c>
      <c r="F67" s="627">
        <v>802650.61204135977</v>
      </c>
    </row>
    <row r="68" spans="1:6" s="597" customFormat="1" ht="20.25" customHeight="1" x14ac:dyDescent="0.25">
      <c r="A68" s="600"/>
      <c r="B68" s="628" t="s">
        <v>200</v>
      </c>
      <c r="C68" s="626">
        <v>0</v>
      </c>
      <c r="D68" s="627">
        <v>15768.833078605394</v>
      </c>
      <c r="E68" s="627">
        <v>0</v>
      </c>
      <c r="F68" s="627">
        <v>15768.833078605394</v>
      </c>
    </row>
    <row r="69" spans="1:6" s="597" customFormat="1" ht="23.25" customHeight="1" x14ac:dyDescent="0.25">
      <c r="A69" s="600"/>
      <c r="B69" s="628" t="s">
        <v>201</v>
      </c>
      <c r="C69" s="626">
        <v>0</v>
      </c>
      <c r="D69" s="627">
        <v>0</v>
      </c>
      <c r="E69" s="627">
        <v>152154.38679895908</v>
      </c>
      <c r="F69" s="627">
        <v>152154.38679895905</v>
      </c>
    </row>
    <row r="70" spans="1:6" ht="19.5" customHeight="1" x14ac:dyDescent="0.2">
      <c r="B70" s="593" t="s">
        <v>495</v>
      </c>
    </row>
  </sheetData>
  <mergeCells count="13">
    <mergeCell ref="A9:F9"/>
    <mergeCell ref="A8:F8"/>
    <mergeCell ref="A10:F10"/>
    <mergeCell ref="A13:A16"/>
    <mergeCell ref="B13:B16"/>
    <mergeCell ref="C13:F13"/>
    <mergeCell ref="C14:E14"/>
    <mergeCell ref="F14:F16"/>
    <mergeCell ref="D1:E1"/>
    <mergeCell ref="D3:E3"/>
    <mergeCell ref="D4:E4"/>
    <mergeCell ref="A6:F6"/>
    <mergeCell ref="A7:F7"/>
  </mergeCells>
  <pageMargins left="0.51181102362204722" right="0.70866141732283472" top="0.55118110236220474" bottom="0.55118110236220474" header="0.31496062992125984" footer="0.31496062992125984"/>
  <pageSetup paperSize="9" scale="10" fitToHeight="2" orientation="portrait" r:id="rId1"/>
  <headerFooter scaleWithDoc="0">
    <oddHeader>&amp;C&amp;"PT Astra Serif,обычный"&amp;10&amp;P</oddHeader>
    <evenHeader>&amp;C&amp;14 7</even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B3:Y76"/>
  <sheetViews>
    <sheetView view="pageBreakPreview" topLeftCell="C1" zoomScale="85" zoomScaleNormal="100" zoomScaleSheetLayoutView="85" workbookViewId="0">
      <selection activeCell="H50" sqref="H50"/>
    </sheetView>
  </sheetViews>
  <sheetFormatPr defaultRowHeight="15" x14ac:dyDescent="0.25"/>
  <cols>
    <col min="1" max="2" width="9.140625" style="350"/>
    <col min="3" max="3" width="30.42578125" style="350" customWidth="1"/>
    <col min="4" max="12" width="9.140625" style="350"/>
    <col min="13" max="13" width="14.140625" style="350" customWidth="1"/>
    <col min="14" max="14" width="13.28515625" style="350" customWidth="1"/>
    <col min="15" max="20" width="9.140625" style="350" customWidth="1"/>
    <col min="21" max="21" width="12" style="350" customWidth="1"/>
    <col min="22" max="22" width="27.5703125" style="350" customWidth="1"/>
    <col min="23" max="23" width="17.140625" style="350" customWidth="1"/>
    <col min="24" max="24" width="15.7109375" style="350" customWidth="1"/>
    <col min="25" max="25" width="49.28515625" style="350" customWidth="1"/>
    <col min="26" max="16384" width="9.140625" style="350"/>
  </cols>
  <sheetData>
    <row r="3" spans="2:25" s="199" customFormat="1" ht="12" x14ac:dyDescent="0.2">
      <c r="I3" s="200"/>
      <c r="Y3" s="200" t="s">
        <v>410</v>
      </c>
    </row>
    <row r="4" spans="2:25" s="201" customFormat="1" ht="11.25" customHeight="1" x14ac:dyDescent="0.2"/>
    <row r="5" spans="2:25" s="153" customFormat="1" ht="12.75" x14ac:dyDescent="0.2">
      <c r="B5" s="703" t="s">
        <v>146</v>
      </c>
      <c r="C5" s="703"/>
      <c r="D5" s="703"/>
      <c r="E5" s="703"/>
      <c r="F5" s="703"/>
      <c r="G5" s="703"/>
      <c r="H5" s="703"/>
      <c r="I5" s="703"/>
      <c r="J5" s="703"/>
      <c r="K5" s="703"/>
      <c r="L5" s="703"/>
      <c r="M5" s="703"/>
      <c r="N5" s="703"/>
      <c r="O5" s="703"/>
      <c r="P5" s="703"/>
      <c r="Q5" s="703"/>
      <c r="R5" s="703"/>
      <c r="S5" s="703"/>
      <c r="T5" s="703"/>
      <c r="U5" s="703"/>
      <c r="V5" s="703"/>
      <c r="W5" s="703"/>
      <c r="X5" s="703"/>
      <c r="Y5" s="703"/>
    </row>
    <row r="6" spans="2:25" s="153" customFormat="1" ht="12.75" x14ac:dyDescent="0.2">
      <c r="B6" s="704" t="s">
        <v>169</v>
      </c>
      <c r="C6" s="704"/>
      <c r="D6" s="704"/>
      <c r="E6" s="704"/>
      <c r="F6" s="704"/>
      <c r="G6" s="704"/>
      <c r="H6" s="704"/>
      <c r="I6" s="704"/>
      <c r="J6" s="704"/>
      <c r="K6" s="704"/>
      <c r="L6" s="704"/>
      <c r="M6" s="704"/>
      <c r="N6" s="704"/>
      <c r="O6" s="704"/>
      <c r="P6" s="704"/>
      <c r="Q6" s="704"/>
      <c r="R6" s="704"/>
      <c r="S6" s="704"/>
      <c r="T6" s="704"/>
      <c r="U6" s="704"/>
      <c r="V6" s="704"/>
      <c r="W6" s="704"/>
      <c r="X6" s="704"/>
      <c r="Y6" s="704"/>
    </row>
    <row r="7" spans="2:25" s="202" customFormat="1" ht="10.5" x14ac:dyDescent="0.2">
      <c r="B7" s="705" t="s">
        <v>2</v>
      </c>
      <c r="C7" s="705"/>
      <c r="D7" s="705"/>
      <c r="E7" s="705"/>
      <c r="F7" s="705"/>
      <c r="G7" s="705"/>
      <c r="H7" s="705"/>
      <c r="I7" s="705"/>
      <c r="J7" s="705"/>
      <c r="K7" s="705"/>
      <c r="L7" s="705"/>
      <c r="M7" s="705"/>
      <c r="N7" s="705"/>
      <c r="O7" s="705"/>
      <c r="P7" s="705"/>
      <c r="Q7" s="705"/>
      <c r="R7" s="705"/>
      <c r="S7" s="705"/>
      <c r="T7" s="705"/>
      <c r="U7" s="705"/>
      <c r="V7" s="705"/>
      <c r="W7" s="705"/>
      <c r="X7" s="705"/>
      <c r="Y7" s="705"/>
    </row>
    <row r="8" spans="2:25" s="125" customFormat="1" ht="15" customHeight="1" x14ac:dyDescent="0.2">
      <c r="B8" s="703" t="s">
        <v>191</v>
      </c>
      <c r="C8" s="703"/>
      <c r="D8" s="703"/>
      <c r="E8" s="703"/>
      <c r="F8" s="703"/>
      <c r="G8" s="703"/>
      <c r="H8" s="703"/>
      <c r="I8" s="703"/>
      <c r="J8" s="703"/>
      <c r="K8" s="703"/>
      <c r="L8" s="703"/>
      <c r="M8" s="703"/>
      <c r="N8" s="703"/>
      <c r="O8" s="703"/>
      <c r="P8" s="703"/>
      <c r="Q8" s="703"/>
      <c r="R8" s="703"/>
      <c r="S8" s="703"/>
      <c r="T8" s="703"/>
      <c r="U8" s="703"/>
      <c r="V8" s="703"/>
      <c r="W8" s="703"/>
      <c r="X8" s="703"/>
      <c r="Y8" s="703"/>
    </row>
    <row r="9" spans="2:25" ht="15.75" thickBot="1" x14ac:dyDescent="0.3"/>
    <row r="10" spans="2:25" ht="29.25" customHeight="1" x14ac:dyDescent="0.25">
      <c r="B10" s="701" t="s">
        <v>411</v>
      </c>
      <c r="C10" s="701" t="s">
        <v>322</v>
      </c>
      <c r="D10" s="710" t="s">
        <v>154</v>
      </c>
      <c r="E10" s="711"/>
      <c r="F10" s="710" t="s">
        <v>323</v>
      </c>
      <c r="G10" s="711"/>
      <c r="H10" s="714" t="s">
        <v>324</v>
      </c>
      <c r="I10" s="715"/>
      <c r="J10" s="715"/>
      <c r="K10" s="715"/>
      <c r="L10" s="716"/>
      <c r="M10" s="714" t="s">
        <v>325</v>
      </c>
      <c r="N10" s="715"/>
      <c r="O10" s="715"/>
      <c r="P10" s="715"/>
      <c r="Q10" s="715"/>
      <c r="R10" s="715"/>
      <c r="S10" s="715"/>
      <c r="T10" s="715"/>
      <c r="U10" s="715"/>
      <c r="V10" s="715"/>
      <c r="W10" s="715"/>
      <c r="X10" s="716"/>
      <c r="Y10" s="701" t="s">
        <v>362</v>
      </c>
    </row>
    <row r="11" spans="2:25" ht="15.75" thickBot="1" x14ac:dyDescent="0.3">
      <c r="B11" s="702"/>
      <c r="C11" s="702"/>
      <c r="D11" s="712"/>
      <c r="E11" s="713"/>
      <c r="F11" s="712"/>
      <c r="G11" s="713"/>
      <c r="H11" s="717"/>
      <c r="I11" s="718"/>
      <c r="J11" s="718"/>
      <c r="K11" s="718"/>
      <c r="L11" s="719"/>
      <c r="M11" s="717"/>
      <c r="N11" s="718"/>
      <c r="O11" s="718"/>
      <c r="P11" s="718"/>
      <c r="Q11" s="718"/>
      <c r="R11" s="718"/>
      <c r="S11" s="718"/>
      <c r="T11" s="718"/>
      <c r="U11" s="718"/>
      <c r="V11" s="718"/>
      <c r="W11" s="718"/>
      <c r="X11" s="719"/>
      <c r="Y11" s="702"/>
    </row>
    <row r="12" spans="2:25" ht="15.75" thickBot="1" x14ac:dyDescent="0.3">
      <c r="B12" s="702"/>
      <c r="C12" s="702"/>
      <c r="D12" s="701" t="s">
        <v>326</v>
      </c>
      <c r="E12" s="701" t="s">
        <v>327</v>
      </c>
      <c r="F12" s="701" t="s">
        <v>326</v>
      </c>
      <c r="G12" s="701" t="s">
        <v>327</v>
      </c>
      <c r="H12" s="707" t="s">
        <v>328</v>
      </c>
      <c r="I12" s="708"/>
      <c r="J12" s="708"/>
      <c r="K12" s="709"/>
      <c r="L12" s="701" t="s">
        <v>353</v>
      </c>
      <c r="M12" s="701" t="s">
        <v>326</v>
      </c>
      <c r="N12" s="707" t="s">
        <v>327</v>
      </c>
      <c r="O12" s="708"/>
      <c r="P12" s="708"/>
      <c r="Q12" s="708"/>
      <c r="R12" s="708"/>
      <c r="S12" s="708"/>
      <c r="T12" s="708"/>
      <c r="U12" s="708"/>
      <c r="V12" s="708"/>
      <c r="W12" s="708"/>
      <c r="X12" s="709"/>
      <c r="Y12" s="702"/>
    </row>
    <row r="13" spans="2:25" ht="136.5" customHeight="1" thickBot="1" x14ac:dyDescent="0.3">
      <c r="B13" s="702"/>
      <c r="C13" s="702"/>
      <c r="D13" s="702"/>
      <c r="E13" s="702"/>
      <c r="F13" s="702"/>
      <c r="G13" s="702"/>
      <c r="H13" s="351" t="s">
        <v>241</v>
      </c>
      <c r="I13" s="352" t="s">
        <v>351</v>
      </c>
      <c r="J13" s="352" t="s">
        <v>352</v>
      </c>
      <c r="K13" s="352" t="s">
        <v>244</v>
      </c>
      <c r="L13" s="702"/>
      <c r="M13" s="702"/>
      <c r="N13" s="351" t="s">
        <v>354</v>
      </c>
      <c r="O13" s="352" t="s">
        <v>355</v>
      </c>
      <c r="P13" s="352" t="s">
        <v>356</v>
      </c>
      <c r="Q13" s="352" t="s">
        <v>357</v>
      </c>
      <c r="R13" s="352" t="s">
        <v>358</v>
      </c>
      <c r="S13" s="352" t="s">
        <v>359</v>
      </c>
      <c r="T13" s="352" t="s">
        <v>360</v>
      </c>
      <c r="U13" s="352" t="s">
        <v>361</v>
      </c>
      <c r="V13" s="352" t="s">
        <v>321</v>
      </c>
      <c r="W13" s="352" t="s">
        <v>430</v>
      </c>
      <c r="X13" s="353" t="s">
        <v>329</v>
      </c>
      <c r="Y13" s="702"/>
    </row>
    <row r="14" spans="2:25" ht="15.75" thickBot="1" x14ac:dyDescent="0.3">
      <c r="B14" s="354">
        <v>1</v>
      </c>
      <c r="C14" s="355">
        <v>2</v>
      </c>
      <c r="D14" s="355">
        <v>3</v>
      </c>
      <c r="E14" s="355">
        <v>4</v>
      </c>
      <c r="F14" s="355">
        <v>5</v>
      </c>
      <c r="G14" s="355">
        <v>6</v>
      </c>
      <c r="H14" s="355" t="s">
        <v>363</v>
      </c>
      <c r="I14" s="355" t="s">
        <v>364</v>
      </c>
      <c r="J14" s="355" t="s">
        <v>365</v>
      </c>
      <c r="K14" s="355" t="s">
        <v>366</v>
      </c>
      <c r="L14" s="355" t="s">
        <v>367</v>
      </c>
      <c r="M14" s="355" t="s">
        <v>368</v>
      </c>
      <c r="N14" s="355" t="s">
        <v>369</v>
      </c>
      <c r="O14" s="355" t="s">
        <v>370</v>
      </c>
      <c r="P14" s="355" t="s">
        <v>371</v>
      </c>
      <c r="Q14" s="355" t="s">
        <v>372</v>
      </c>
      <c r="R14" s="355" t="s">
        <v>373</v>
      </c>
      <c r="S14" s="355" t="s">
        <v>374</v>
      </c>
      <c r="T14" s="355" t="s">
        <v>375</v>
      </c>
      <c r="U14" s="355" t="s">
        <v>376</v>
      </c>
      <c r="V14" s="355" t="s">
        <v>377</v>
      </c>
      <c r="W14" s="355" t="s">
        <v>378</v>
      </c>
      <c r="X14" s="355" t="s">
        <v>379</v>
      </c>
      <c r="Y14" s="355" t="s">
        <v>380</v>
      </c>
    </row>
    <row r="15" spans="2:25" ht="22.5" hidden="1" customHeight="1" thickBot="1" x14ac:dyDescent="0.3">
      <c r="B15" s="697" t="s">
        <v>330</v>
      </c>
      <c r="C15" s="698"/>
      <c r="D15" s="698"/>
      <c r="E15" s="698"/>
      <c r="F15" s="698"/>
      <c r="G15" s="699"/>
      <c r="H15" s="348"/>
      <c r="I15" s="348"/>
      <c r="J15" s="348"/>
      <c r="K15" s="348"/>
      <c r="L15" s="348"/>
      <c r="M15" s="348"/>
      <c r="N15" s="348"/>
      <c r="O15" s="348"/>
      <c r="P15" s="348"/>
      <c r="Q15" s="348"/>
      <c r="R15" s="348"/>
      <c r="S15" s="348"/>
      <c r="T15" s="348"/>
      <c r="U15" s="348"/>
      <c r="V15" s="348"/>
      <c r="W15" s="348"/>
      <c r="X15" s="348"/>
      <c r="Y15" s="348"/>
    </row>
    <row r="16" spans="2:25" ht="22.5" hidden="1" customHeight="1" thickBot="1" x14ac:dyDescent="0.3">
      <c r="B16" s="697" t="s">
        <v>331</v>
      </c>
      <c r="C16" s="698"/>
      <c r="D16" s="698"/>
      <c r="E16" s="699"/>
      <c r="F16" s="348"/>
      <c r="G16" s="348"/>
      <c r="H16" s="348"/>
      <c r="I16" s="348"/>
      <c r="J16" s="348"/>
      <c r="K16" s="348"/>
      <c r="L16" s="348"/>
      <c r="M16" s="348"/>
      <c r="N16" s="348"/>
      <c r="O16" s="348"/>
      <c r="P16" s="348"/>
      <c r="Q16" s="348"/>
      <c r="R16" s="348"/>
      <c r="S16" s="348"/>
      <c r="T16" s="348"/>
      <c r="U16" s="348"/>
      <c r="V16" s="348"/>
      <c r="W16" s="348"/>
      <c r="X16" s="348"/>
      <c r="Y16" s="348"/>
    </row>
    <row r="17" spans="2:25" ht="15.75" hidden="1" thickBot="1" x14ac:dyDescent="0.3">
      <c r="B17" s="356" t="s">
        <v>381</v>
      </c>
      <c r="C17" s="348"/>
      <c r="D17" s="348"/>
      <c r="E17" s="348"/>
      <c r="F17" s="348"/>
      <c r="G17" s="348"/>
      <c r="H17" s="348"/>
      <c r="I17" s="348"/>
      <c r="J17" s="348"/>
      <c r="K17" s="348"/>
      <c r="L17" s="348"/>
      <c r="M17" s="348"/>
      <c r="N17" s="348"/>
      <c r="O17" s="348"/>
      <c r="P17" s="348"/>
      <c r="Q17" s="348"/>
      <c r="R17" s="348"/>
      <c r="S17" s="348"/>
      <c r="T17" s="348"/>
      <c r="U17" s="348"/>
      <c r="V17" s="348"/>
      <c r="W17" s="348"/>
      <c r="X17" s="348"/>
      <c r="Y17" s="348"/>
    </row>
    <row r="18" spans="2:25" ht="15.75" hidden="1" thickBot="1" x14ac:dyDescent="0.3">
      <c r="B18" s="356" t="s">
        <v>382</v>
      </c>
      <c r="C18" s="348"/>
      <c r="D18" s="348"/>
      <c r="E18" s="348"/>
      <c r="F18" s="348"/>
      <c r="G18" s="348"/>
      <c r="H18" s="348"/>
      <c r="I18" s="348"/>
      <c r="J18" s="348"/>
      <c r="K18" s="348"/>
      <c r="L18" s="348"/>
      <c r="M18" s="348"/>
      <c r="N18" s="348"/>
      <c r="O18" s="348"/>
      <c r="P18" s="348"/>
      <c r="Q18" s="348"/>
      <c r="R18" s="348"/>
      <c r="S18" s="348"/>
      <c r="T18" s="348"/>
      <c r="U18" s="348"/>
      <c r="V18" s="348"/>
      <c r="W18" s="348"/>
      <c r="X18" s="348"/>
      <c r="Y18" s="348"/>
    </row>
    <row r="19" spans="2:25" ht="22.5" hidden="1" customHeight="1" thickBot="1" x14ac:dyDescent="0.3">
      <c r="B19" s="697" t="s">
        <v>332</v>
      </c>
      <c r="C19" s="698"/>
      <c r="D19" s="698"/>
      <c r="E19" s="698"/>
      <c r="F19" s="698"/>
      <c r="G19" s="698"/>
      <c r="H19" s="698"/>
      <c r="I19" s="699"/>
      <c r="J19" s="348"/>
      <c r="K19" s="348"/>
      <c r="L19" s="348"/>
      <c r="M19" s="348"/>
      <c r="N19" s="348"/>
      <c r="O19" s="348"/>
      <c r="P19" s="348"/>
      <c r="Q19" s="348"/>
      <c r="R19" s="348"/>
      <c r="S19" s="348"/>
      <c r="T19" s="348"/>
      <c r="U19" s="348"/>
      <c r="V19" s="348"/>
      <c r="W19" s="348"/>
      <c r="X19" s="348"/>
      <c r="Y19" s="348"/>
    </row>
    <row r="20" spans="2:25" ht="15.75" hidden="1" thickBot="1" x14ac:dyDescent="0.3">
      <c r="B20" s="356" t="s">
        <v>383</v>
      </c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  <c r="Q20" s="348"/>
      <c r="R20" s="348"/>
      <c r="S20" s="348"/>
      <c r="T20" s="348"/>
      <c r="U20" s="348"/>
      <c r="V20" s="348"/>
      <c r="W20" s="348"/>
      <c r="X20" s="348"/>
      <c r="Y20" s="348"/>
    </row>
    <row r="21" spans="2:25" ht="15.75" hidden="1" thickBot="1" x14ac:dyDescent="0.3">
      <c r="B21" s="356" t="s">
        <v>384</v>
      </c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  <c r="Q21" s="348"/>
      <c r="R21" s="348"/>
      <c r="S21" s="348"/>
      <c r="T21" s="348"/>
      <c r="U21" s="348"/>
      <c r="V21" s="348"/>
      <c r="W21" s="348"/>
      <c r="X21" s="348"/>
      <c r="Y21" s="348"/>
    </row>
    <row r="22" spans="2:25" ht="22.5" hidden="1" customHeight="1" thickBot="1" x14ac:dyDescent="0.3">
      <c r="B22" s="697" t="s">
        <v>333</v>
      </c>
      <c r="C22" s="698"/>
      <c r="D22" s="698"/>
      <c r="E22" s="698"/>
      <c r="F22" s="698"/>
      <c r="G22" s="699"/>
      <c r="H22" s="348"/>
      <c r="I22" s="348"/>
      <c r="J22" s="348"/>
      <c r="K22" s="348"/>
      <c r="L22" s="348"/>
      <c r="M22" s="348"/>
      <c r="N22" s="348"/>
      <c r="O22" s="348"/>
      <c r="P22" s="348"/>
      <c r="Q22" s="348"/>
      <c r="R22" s="348"/>
      <c r="S22" s="348"/>
      <c r="T22" s="348"/>
      <c r="U22" s="348"/>
      <c r="V22" s="348"/>
      <c r="W22" s="348"/>
      <c r="X22" s="348"/>
      <c r="Y22" s="348"/>
    </row>
    <row r="23" spans="2:25" ht="15.75" hidden="1" thickBot="1" x14ac:dyDescent="0.3">
      <c r="B23" s="356" t="s">
        <v>385</v>
      </c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  <c r="Q23" s="348"/>
      <c r="R23" s="348"/>
      <c r="S23" s="348"/>
      <c r="T23" s="348"/>
      <c r="U23" s="348"/>
      <c r="V23" s="348"/>
      <c r="W23" s="348"/>
      <c r="X23" s="348"/>
      <c r="Y23" s="348"/>
    </row>
    <row r="24" spans="2:25" ht="15.75" hidden="1" thickBot="1" x14ac:dyDescent="0.3">
      <c r="B24" s="356" t="s">
        <v>386</v>
      </c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</row>
    <row r="25" spans="2:25" ht="22.5" hidden="1" customHeight="1" thickBot="1" x14ac:dyDescent="0.3">
      <c r="B25" s="697" t="s">
        <v>334</v>
      </c>
      <c r="C25" s="698"/>
      <c r="D25" s="698"/>
      <c r="E25" s="698"/>
      <c r="F25" s="698"/>
      <c r="G25" s="698"/>
      <c r="H25" s="698"/>
      <c r="I25" s="698"/>
      <c r="J25" s="699"/>
      <c r="K25" s="348"/>
      <c r="L25" s="348"/>
      <c r="M25" s="348"/>
      <c r="N25" s="348"/>
      <c r="O25" s="348"/>
      <c r="P25" s="348"/>
      <c r="Q25" s="348"/>
      <c r="R25" s="348"/>
      <c r="S25" s="348"/>
      <c r="T25" s="348"/>
      <c r="U25" s="348"/>
      <c r="V25" s="348"/>
      <c r="W25" s="348"/>
      <c r="X25" s="348"/>
      <c r="Y25" s="348"/>
    </row>
    <row r="26" spans="2:25" ht="15.75" hidden="1" thickBot="1" x14ac:dyDescent="0.3">
      <c r="B26" s="356" t="s">
        <v>387</v>
      </c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  <c r="Q26" s="348"/>
      <c r="R26" s="348"/>
      <c r="S26" s="348"/>
      <c r="T26" s="348"/>
      <c r="U26" s="348"/>
      <c r="V26" s="348"/>
      <c r="W26" s="348"/>
      <c r="X26" s="348"/>
      <c r="Y26" s="348"/>
    </row>
    <row r="27" spans="2:25" ht="15.75" hidden="1" thickBot="1" x14ac:dyDescent="0.3">
      <c r="B27" s="356" t="s">
        <v>388</v>
      </c>
      <c r="C27" s="348"/>
      <c r="D27" s="348"/>
      <c r="E27" s="348"/>
      <c r="F27" s="348"/>
      <c r="G27" s="348"/>
      <c r="H27" s="348"/>
      <c r="I27" s="348"/>
      <c r="J27" s="348"/>
      <c r="K27" s="348"/>
      <c r="L27" s="348"/>
      <c r="M27" s="348"/>
      <c r="N27" s="348"/>
      <c r="O27" s="348"/>
      <c r="P27" s="348"/>
      <c r="Q27" s="348"/>
      <c r="R27" s="348"/>
      <c r="S27" s="348"/>
      <c r="T27" s="348"/>
      <c r="U27" s="348"/>
      <c r="V27" s="348"/>
      <c r="W27" s="348"/>
      <c r="X27" s="348"/>
      <c r="Y27" s="348"/>
    </row>
    <row r="28" spans="2:25" ht="15.75" hidden="1" thickBot="1" x14ac:dyDescent="0.3">
      <c r="B28" s="697" t="s">
        <v>335</v>
      </c>
      <c r="C28" s="699"/>
      <c r="D28" s="348"/>
      <c r="E28" s="348"/>
      <c r="F28" s="348"/>
      <c r="G28" s="348"/>
      <c r="H28" s="348"/>
      <c r="I28" s="348"/>
      <c r="J28" s="348"/>
      <c r="K28" s="348"/>
      <c r="L28" s="348"/>
      <c r="M28" s="348"/>
      <c r="N28" s="348"/>
      <c r="O28" s="348"/>
      <c r="P28" s="348"/>
      <c r="Q28" s="348"/>
      <c r="R28" s="348"/>
      <c r="S28" s="348"/>
      <c r="T28" s="348"/>
      <c r="U28" s="348"/>
      <c r="V28" s="348"/>
      <c r="W28" s="348"/>
      <c r="X28" s="348"/>
      <c r="Y28" s="348"/>
    </row>
    <row r="29" spans="2:25" ht="22.5" hidden="1" customHeight="1" thickBot="1" x14ac:dyDescent="0.3">
      <c r="B29" s="697" t="s">
        <v>336</v>
      </c>
      <c r="C29" s="698"/>
      <c r="D29" s="698"/>
      <c r="E29" s="698"/>
      <c r="F29" s="698"/>
      <c r="G29" s="698"/>
      <c r="H29" s="698"/>
      <c r="I29" s="698"/>
      <c r="J29" s="699"/>
      <c r="K29" s="348"/>
      <c r="L29" s="348"/>
      <c r="M29" s="348"/>
      <c r="N29" s="348"/>
      <c r="O29" s="348"/>
      <c r="P29" s="348"/>
      <c r="Q29" s="348"/>
      <c r="R29" s="348"/>
      <c r="S29" s="348"/>
      <c r="T29" s="348"/>
      <c r="U29" s="348"/>
      <c r="V29" s="348"/>
      <c r="W29" s="348"/>
      <c r="X29" s="348"/>
      <c r="Y29" s="348"/>
    </row>
    <row r="30" spans="2:25" ht="15.75" hidden="1" thickBot="1" x14ac:dyDescent="0.3">
      <c r="B30" s="356" t="s">
        <v>389</v>
      </c>
      <c r="C30" s="348"/>
      <c r="D30" s="348"/>
      <c r="E30" s="348"/>
      <c r="F30" s="348"/>
      <c r="G30" s="348"/>
      <c r="H30" s="348"/>
      <c r="I30" s="348"/>
      <c r="J30" s="348"/>
      <c r="K30" s="348"/>
      <c r="L30" s="348"/>
      <c r="M30" s="348"/>
      <c r="N30" s="348"/>
      <c r="O30" s="348"/>
      <c r="P30" s="348"/>
      <c r="Q30" s="348"/>
      <c r="R30" s="348"/>
      <c r="S30" s="348"/>
      <c r="T30" s="348"/>
      <c r="U30" s="348"/>
      <c r="V30" s="348"/>
      <c r="W30" s="348"/>
      <c r="X30" s="348"/>
      <c r="Y30" s="348"/>
    </row>
    <row r="31" spans="2:25" ht="15.75" hidden="1" thickBot="1" x14ac:dyDescent="0.3">
      <c r="B31" s="356" t="s">
        <v>390</v>
      </c>
      <c r="C31" s="348"/>
      <c r="D31" s="348"/>
      <c r="E31" s="348"/>
      <c r="F31" s="348"/>
      <c r="G31" s="348"/>
      <c r="H31" s="348"/>
      <c r="I31" s="348"/>
      <c r="J31" s="348"/>
      <c r="K31" s="348"/>
      <c r="L31" s="348"/>
      <c r="M31" s="348"/>
      <c r="N31" s="348"/>
      <c r="O31" s="348"/>
      <c r="P31" s="348"/>
      <c r="Q31" s="348"/>
      <c r="R31" s="348"/>
      <c r="S31" s="348"/>
      <c r="T31" s="348"/>
      <c r="U31" s="348"/>
      <c r="V31" s="348"/>
      <c r="W31" s="348"/>
      <c r="X31" s="348"/>
      <c r="Y31" s="348"/>
    </row>
    <row r="32" spans="2:25" ht="15.75" hidden="1" thickBot="1" x14ac:dyDescent="0.3">
      <c r="B32" s="697" t="s">
        <v>337</v>
      </c>
      <c r="C32" s="699"/>
      <c r="D32" s="348"/>
      <c r="E32" s="348"/>
      <c r="F32" s="348"/>
      <c r="G32" s="348"/>
      <c r="H32" s="348"/>
      <c r="I32" s="348"/>
      <c r="J32" s="348"/>
      <c r="K32" s="348"/>
      <c r="L32" s="348"/>
      <c r="M32" s="348"/>
      <c r="N32" s="348"/>
      <c r="O32" s="348"/>
      <c r="P32" s="348"/>
      <c r="Q32" s="348"/>
      <c r="R32" s="348"/>
      <c r="S32" s="348"/>
      <c r="T32" s="348"/>
      <c r="U32" s="348"/>
      <c r="V32" s="348"/>
      <c r="W32" s="348"/>
      <c r="X32" s="348"/>
      <c r="Y32" s="348"/>
    </row>
    <row r="33" spans="2:25" ht="30.75" hidden="1" customHeight="1" thickBot="1" x14ac:dyDescent="0.3">
      <c r="B33" s="697" t="s">
        <v>338</v>
      </c>
      <c r="C33" s="698"/>
      <c r="D33" s="698"/>
      <c r="E33" s="698"/>
      <c r="F33" s="698"/>
      <c r="G33" s="698"/>
      <c r="H33" s="698"/>
      <c r="I33" s="698"/>
      <c r="J33" s="699"/>
      <c r="K33" s="348"/>
      <c r="L33" s="348"/>
      <c r="M33" s="348"/>
      <c r="N33" s="348"/>
      <c r="O33" s="348"/>
      <c r="P33" s="348"/>
      <c r="Q33" s="348"/>
      <c r="R33" s="348"/>
      <c r="S33" s="348"/>
      <c r="T33" s="348"/>
      <c r="U33" s="348"/>
      <c r="V33" s="348"/>
      <c r="W33" s="348"/>
      <c r="X33" s="348"/>
      <c r="Y33" s="348"/>
    </row>
    <row r="34" spans="2:25" ht="33.75" hidden="1" customHeight="1" thickBot="1" x14ac:dyDescent="0.3">
      <c r="B34" s="697" t="s">
        <v>339</v>
      </c>
      <c r="C34" s="698"/>
      <c r="D34" s="699"/>
      <c r="E34" s="348"/>
      <c r="F34" s="348"/>
      <c r="G34" s="348"/>
      <c r="H34" s="348"/>
      <c r="I34" s="348"/>
      <c r="J34" s="348"/>
      <c r="K34" s="348"/>
      <c r="L34" s="348"/>
      <c r="M34" s="348"/>
      <c r="N34" s="348"/>
      <c r="O34" s="348"/>
      <c r="P34" s="348"/>
      <c r="Q34" s="348"/>
      <c r="R34" s="348"/>
      <c r="S34" s="348"/>
      <c r="T34" s="348"/>
      <c r="U34" s="348"/>
      <c r="V34" s="348"/>
      <c r="W34" s="348"/>
      <c r="X34" s="348"/>
      <c r="Y34" s="348"/>
    </row>
    <row r="35" spans="2:25" ht="15.75" hidden="1" thickBot="1" x14ac:dyDescent="0.3">
      <c r="B35" s="356" t="s">
        <v>391</v>
      </c>
      <c r="C35" s="348"/>
      <c r="D35" s="348"/>
      <c r="E35" s="348"/>
      <c r="F35" s="348"/>
      <c r="G35" s="348"/>
      <c r="H35" s="348"/>
      <c r="I35" s="348"/>
      <c r="J35" s="348"/>
      <c r="K35" s="348"/>
      <c r="L35" s="348"/>
      <c r="M35" s="348"/>
      <c r="N35" s="348"/>
      <c r="O35" s="348"/>
      <c r="P35" s="348"/>
      <c r="Q35" s="348"/>
      <c r="R35" s="348"/>
      <c r="S35" s="348"/>
      <c r="T35" s="348"/>
      <c r="U35" s="348"/>
      <c r="V35" s="348"/>
      <c r="W35" s="348"/>
      <c r="X35" s="348"/>
      <c r="Y35" s="348"/>
    </row>
    <row r="36" spans="2:25" ht="15.75" hidden="1" thickBot="1" x14ac:dyDescent="0.3">
      <c r="B36" s="356" t="s">
        <v>392</v>
      </c>
      <c r="C36" s="348"/>
      <c r="D36" s="348"/>
      <c r="E36" s="348"/>
      <c r="F36" s="348"/>
      <c r="G36" s="348"/>
      <c r="H36" s="348"/>
      <c r="I36" s="348"/>
      <c r="J36" s="348"/>
      <c r="K36" s="348"/>
      <c r="L36" s="348"/>
      <c r="M36" s="348"/>
      <c r="N36" s="348"/>
      <c r="O36" s="348"/>
      <c r="P36" s="348"/>
      <c r="Q36" s="348"/>
      <c r="R36" s="348"/>
      <c r="S36" s="348"/>
      <c r="T36" s="348"/>
      <c r="U36" s="348"/>
      <c r="V36" s="348"/>
      <c r="W36" s="348"/>
      <c r="X36" s="348"/>
      <c r="Y36" s="348"/>
    </row>
    <row r="37" spans="2:25" ht="31.5" customHeight="1" thickBot="1" x14ac:dyDescent="0.3">
      <c r="B37" s="697" t="s">
        <v>340</v>
      </c>
      <c r="C37" s="698"/>
      <c r="D37" s="698"/>
      <c r="E37" s="698"/>
      <c r="F37" s="698"/>
      <c r="G37" s="698"/>
      <c r="H37" s="699"/>
      <c r="I37" s="348"/>
      <c r="J37" s="348"/>
      <c r="K37" s="348"/>
      <c r="L37" s="348"/>
      <c r="M37" s="348"/>
      <c r="N37" s="348"/>
      <c r="O37" s="348"/>
      <c r="P37" s="348"/>
      <c r="Q37" s="348"/>
      <c r="R37" s="348"/>
      <c r="S37" s="348"/>
      <c r="T37" s="348"/>
      <c r="U37" s="348"/>
      <c r="V37" s="348"/>
      <c r="W37" s="348"/>
      <c r="X37" s="348"/>
      <c r="Y37" s="348"/>
    </row>
    <row r="38" spans="2:25" ht="15.75" thickBot="1" x14ac:dyDescent="0.3">
      <c r="B38" s="356" t="s">
        <v>20</v>
      </c>
      <c r="C38" s="348" t="s">
        <v>21</v>
      </c>
      <c r="D38" s="348">
        <v>2019</v>
      </c>
      <c r="E38" s="348">
        <v>2019</v>
      </c>
      <c r="F38" s="348">
        <v>2025</v>
      </c>
      <c r="G38" s="348"/>
      <c r="H38" s="348"/>
      <c r="I38" s="348"/>
      <c r="J38" s="348"/>
      <c r="K38" s="348"/>
      <c r="L38" s="348"/>
      <c r="M38" s="349"/>
      <c r="N38" s="348"/>
      <c r="O38" s="348"/>
      <c r="P38" s="348"/>
      <c r="Q38" s="348"/>
      <c r="R38" s="348"/>
      <c r="S38" s="348"/>
      <c r="T38" s="348"/>
      <c r="U38" s="348"/>
      <c r="V38" s="348"/>
      <c r="W38" s="348"/>
      <c r="X38" s="348"/>
      <c r="Y38" s="348"/>
    </row>
    <row r="39" spans="2:25" ht="51.75" thickBot="1" x14ac:dyDescent="0.3">
      <c r="B39" s="356" t="s">
        <v>413</v>
      </c>
      <c r="C39" s="348" t="s">
        <v>423</v>
      </c>
      <c r="D39" s="348">
        <v>2019</v>
      </c>
      <c r="E39" s="348">
        <v>2019</v>
      </c>
      <c r="F39" s="348">
        <v>2022</v>
      </c>
      <c r="G39" s="348">
        <v>2022</v>
      </c>
      <c r="H39" s="348"/>
      <c r="I39" s="348"/>
      <c r="J39" s="348"/>
      <c r="K39" s="348"/>
      <c r="L39" s="348"/>
      <c r="M39" s="349">
        <v>12302.191726460755</v>
      </c>
      <c r="N39" s="349">
        <v>11673.032070000001</v>
      </c>
      <c r="O39" s="349">
        <v>0</v>
      </c>
      <c r="P39" s="349">
        <v>0</v>
      </c>
      <c r="Q39" s="349">
        <v>0</v>
      </c>
      <c r="R39" s="349">
        <v>0</v>
      </c>
      <c r="S39" s="349">
        <v>0</v>
      </c>
      <c r="T39" s="349">
        <v>0</v>
      </c>
      <c r="U39" s="349">
        <v>9398.9585200000001</v>
      </c>
      <c r="V39" s="349">
        <v>0</v>
      </c>
      <c r="W39" s="349">
        <v>0</v>
      </c>
      <c r="X39" s="349">
        <f>SUM(N39:W39)</f>
        <v>21071.990590000001</v>
      </c>
      <c r="Y39" s="348" t="s">
        <v>449</v>
      </c>
    </row>
    <row r="40" spans="2:25" ht="51.75" thickBot="1" x14ac:dyDescent="0.3">
      <c r="B40" s="357" t="s">
        <v>431</v>
      </c>
      <c r="C40" s="358" t="s">
        <v>23</v>
      </c>
      <c r="D40" s="358">
        <v>2021</v>
      </c>
      <c r="E40" s="358">
        <v>2021</v>
      </c>
      <c r="F40" s="358">
        <v>2025</v>
      </c>
      <c r="G40" s="358"/>
      <c r="H40" s="358"/>
      <c r="I40" s="358"/>
      <c r="J40" s="358"/>
      <c r="K40" s="358"/>
      <c r="L40" s="358"/>
      <c r="M40" s="359">
        <v>0</v>
      </c>
      <c r="N40" s="359">
        <v>0</v>
      </c>
      <c r="O40" s="359">
        <v>0</v>
      </c>
      <c r="P40" s="359">
        <v>0</v>
      </c>
      <c r="Q40" s="359">
        <v>0</v>
      </c>
      <c r="R40" s="359">
        <v>0</v>
      </c>
      <c r="S40" s="359">
        <v>0</v>
      </c>
      <c r="T40" s="359">
        <v>0</v>
      </c>
      <c r="U40" s="359">
        <v>67.672309999999996</v>
      </c>
      <c r="V40" s="359">
        <v>0</v>
      </c>
      <c r="W40" s="359">
        <v>0</v>
      </c>
      <c r="X40" s="359">
        <f t="shared" ref="X40" si="0">SUM(N40:W40)</f>
        <v>67.672309999999996</v>
      </c>
      <c r="Y40" s="348" t="s">
        <v>450</v>
      </c>
    </row>
    <row r="41" spans="2:25" ht="102.75" thickBot="1" x14ac:dyDescent="0.3">
      <c r="B41" s="356" t="s">
        <v>414</v>
      </c>
      <c r="C41" s="348" t="s">
        <v>424</v>
      </c>
      <c r="D41" s="348">
        <v>2021</v>
      </c>
      <c r="E41" s="348">
        <v>2021</v>
      </c>
      <c r="F41" s="348">
        <v>2023</v>
      </c>
      <c r="G41" s="348"/>
      <c r="H41" s="348"/>
      <c r="I41" s="348"/>
      <c r="J41" s="348"/>
      <c r="K41" s="348"/>
      <c r="L41" s="348"/>
      <c r="M41" s="349">
        <v>230442.77612134063</v>
      </c>
      <c r="N41" s="349">
        <v>85533.992329999979</v>
      </c>
      <c r="O41" s="349">
        <v>0</v>
      </c>
      <c r="P41" s="349">
        <v>0</v>
      </c>
      <c r="Q41" s="349">
        <v>0</v>
      </c>
      <c r="R41" s="349">
        <v>0</v>
      </c>
      <c r="S41" s="349">
        <v>0</v>
      </c>
      <c r="T41" s="349">
        <v>0</v>
      </c>
      <c r="U41" s="349">
        <v>78152.979710000014</v>
      </c>
      <c r="V41" s="349">
        <v>0</v>
      </c>
      <c r="W41" s="349">
        <v>0</v>
      </c>
      <c r="X41" s="349">
        <f t="shared" ref="X41:X50" si="1">SUM(N41:W41)</f>
        <v>163686.97203999999</v>
      </c>
      <c r="Y41" s="348" t="s">
        <v>451</v>
      </c>
    </row>
    <row r="42" spans="2:25" ht="51.75" thickBot="1" x14ac:dyDescent="0.3">
      <c r="B42" s="356" t="s">
        <v>415</v>
      </c>
      <c r="C42" s="348" t="s">
        <v>192</v>
      </c>
      <c r="D42" s="348">
        <v>2022</v>
      </c>
      <c r="E42" s="348">
        <v>2022</v>
      </c>
      <c r="F42" s="348">
        <v>2023</v>
      </c>
      <c r="G42" s="348"/>
      <c r="H42" s="348"/>
      <c r="I42" s="348"/>
      <c r="J42" s="348"/>
      <c r="K42" s="348"/>
      <c r="L42" s="348"/>
      <c r="M42" s="349">
        <v>1368.888909886572</v>
      </c>
      <c r="N42" s="349">
        <v>151.8656</v>
      </c>
      <c r="O42" s="349">
        <v>0</v>
      </c>
      <c r="P42" s="349">
        <v>0</v>
      </c>
      <c r="Q42" s="349">
        <v>0</v>
      </c>
      <c r="R42" s="349">
        <v>0</v>
      </c>
      <c r="S42" s="349">
        <v>0</v>
      </c>
      <c r="T42" s="349">
        <v>0</v>
      </c>
      <c r="U42" s="349">
        <v>0</v>
      </c>
      <c r="V42" s="349">
        <v>0</v>
      </c>
      <c r="W42" s="349">
        <v>0</v>
      </c>
      <c r="X42" s="349">
        <f t="shared" si="1"/>
        <v>151.8656</v>
      </c>
      <c r="Y42" s="348" t="s">
        <v>452</v>
      </c>
    </row>
    <row r="43" spans="2:25" ht="51.75" thickBot="1" x14ac:dyDescent="0.3">
      <c r="B43" s="356" t="s">
        <v>416</v>
      </c>
      <c r="C43" s="348" t="s">
        <v>24</v>
      </c>
      <c r="D43" s="348">
        <v>2022</v>
      </c>
      <c r="E43" s="348">
        <v>2022</v>
      </c>
      <c r="F43" s="348">
        <v>2025</v>
      </c>
      <c r="G43" s="348"/>
      <c r="H43" s="348"/>
      <c r="I43" s="348"/>
      <c r="J43" s="348"/>
      <c r="K43" s="348"/>
      <c r="L43" s="348"/>
      <c r="M43" s="349">
        <v>2420.1142754578982</v>
      </c>
      <c r="N43" s="349">
        <v>0</v>
      </c>
      <c r="O43" s="349">
        <v>0</v>
      </c>
      <c r="P43" s="349">
        <v>0</v>
      </c>
      <c r="Q43" s="349">
        <v>0</v>
      </c>
      <c r="R43" s="349">
        <v>0</v>
      </c>
      <c r="S43" s="349">
        <v>0</v>
      </c>
      <c r="T43" s="349">
        <v>0</v>
      </c>
      <c r="U43" s="349">
        <v>2261.7766900000001</v>
      </c>
      <c r="V43" s="349">
        <v>0</v>
      </c>
      <c r="W43" s="349">
        <v>0</v>
      </c>
      <c r="X43" s="349">
        <f t="shared" si="1"/>
        <v>2261.7766900000001</v>
      </c>
      <c r="Y43" s="348" t="s">
        <v>429</v>
      </c>
    </row>
    <row r="44" spans="2:25" ht="51.75" thickBot="1" x14ac:dyDescent="0.3">
      <c r="B44" s="356" t="s">
        <v>417</v>
      </c>
      <c r="C44" s="348" t="s">
        <v>25</v>
      </c>
      <c r="D44" s="348">
        <v>2022</v>
      </c>
      <c r="E44" s="348">
        <v>2022</v>
      </c>
      <c r="F44" s="348">
        <v>2024</v>
      </c>
      <c r="G44" s="348"/>
      <c r="H44" s="348"/>
      <c r="I44" s="348"/>
      <c r="J44" s="348"/>
      <c r="K44" s="348"/>
      <c r="L44" s="348"/>
      <c r="M44" s="349">
        <v>14039.968774009107</v>
      </c>
      <c r="N44" s="349">
        <v>0</v>
      </c>
      <c r="O44" s="349">
        <v>0</v>
      </c>
      <c r="P44" s="349">
        <v>0</v>
      </c>
      <c r="Q44" s="349">
        <v>0</v>
      </c>
      <c r="R44" s="349">
        <v>0</v>
      </c>
      <c r="S44" s="349">
        <v>0</v>
      </c>
      <c r="T44" s="349">
        <v>0</v>
      </c>
      <c r="U44" s="349">
        <v>1259.4043100000001</v>
      </c>
      <c r="V44" s="349">
        <v>0</v>
      </c>
      <c r="W44" s="349">
        <v>0</v>
      </c>
      <c r="X44" s="349">
        <f t="shared" si="1"/>
        <v>1259.4043100000001</v>
      </c>
      <c r="Y44" s="348" t="s">
        <v>453</v>
      </c>
    </row>
    <row r="45" spans="2:25" ht="51.75" thickBot="1" x14ac:dyDescent="0.3">
      <c r="B45" s="356" t="s">
        <v>418</v>
      </c>
      <c r="C45" s="348" t="s">
        <v>26</v>
      </c>
      <c r="D45" s="348">
        <v>2022</v>
      </c>
      <c r="E45" s="348">
        <v>2022</v>
      </c>
      <c r="F45" s="348">
        <v>2025</v>
      </c>
      <c r="G45" s="348"/>
      <c r="H45" s="348"/>
      <c r="I45" s="348"/>
      <c r="J45" s="348"/>
      <c r="K45" s="348"/>
      <c r="L45" s="348"/>
      <c r="M45" s="349">
        <v>600.05782721228115</v>
      </c>
      <c r="N45" s="349">
        <v>0</v>
      </c>
      <c r="O45" s="349">
        <v>0</v>
      </c>
      <c r="P45" s="349">
        <v>0</v>
      </c>
      <c r="Q45" s="349">
        <v>0</v>
      </c>
      <c r="R45" s="349">
        <v>0</v>
      </c>
      <c r="S45" s="349">
        <v>0</v>
      </c>
      <c r="T45" s="349">
        <v>0</v>
      </c>
      <c r="U45" s="349">
        <v>2265.1564199999998</v>
      </c>
      <c r="V45" s="349">
        <v>0</v>
      </c>
      <c r="W45" s="349">
        <v>0</v>
      </c>
      <c r="X45" s="349">
        <f t="shared" si="1"/>
        <v>2265.1564199999998</v>
      </c>
      <c r="Y45" s="348" t="s">
        <v>452</v>
      </c>
    </row>
    <row r="46" spans="2:25" ht="102.75" thickBot="1" x14ac:dyDescent="0.3">
      <c r="B46" s="356" t="s">
        <v>419</v>
      </c>
      <c r="C46" s="348" t="s">
        <v>425</v>
      </c>
      <c r="D46" s="348">
        <v>2022</v>
      </c>
      <c r="E46" s="348">
        <v>2022</v>
      </c>
      <c r="F46" s="348">
        <v>2024</v>
      </c>
      <c r="G46" s="348"/>
      <c r="H46" s="348"/>
      <c r="I46" s="348"/>
      <c r="J46" s="348"/>
      <c r="K46" s="348"/>
      <c r="L46" s="348"/>
      <c r="M46" s="349">
        <v>16944.71466357329</v>
      </c>
      <c r="N46" s="349">
        <v>0</v>
      </c>
      <c r="O46" s="349">
        <v>0</v>
      </c>
      <c r="P46" s="349">
        <v>0</v>
      </c>
      <c r="Q46" s="349">
        <v>0</v>
      </c>
      <c r="R46" s="349">
        <v>0</v>
      </c>
      <c r="S46" s="349">
        <v>0</v>
      </c>
      <c r="T46" s="349">
        <v>0</v>
      </c>
      <c r="U46" s="349">
        <v>17419.021519999998</v>
      </c>
      <c r="V46" s="349">
        <v>0</v>
      </c>
      <c r="W46" s="349">
        <v>0</v>
      </c>
      <c r="X46" s="349">
        <f t="shared" si="1"/>
        <v>17419.021519999998</v>
      </c>
      <c r="Y46" s="348" t="s">
        <v>194</v>
      </c>
    </row>
    <row r="47" spans="2:25" ht="102.75" thickBot="1" x14ac:dyDescent="0.3">
      <c r="B47" s="356" t="s">
        <v>420</v>
      </c>
      <c r="C47" s="348" t="s">
        <v>426</v>
      </c>
      <c r="D47" s="348">
        <v>2022</v>
      </c>
      <c r="E47" s="348">
        <v>2022</v>
      </c>
      <c r="F47" s="348">
        <v>2024</v>
      </c>
      <c r="G47" s="348"/>
      <c r="H47" s="348"/>
      <c r="I47" s="348"/>
      <c r="J47" s="348"/>
      <c r="K47" s="348"/>
      <c r="L47" s="348"/>
      <c r="M47" s="349">
        <v>17433.712084888179</v>
      </c>
      <c r="N47" s="349">
        <v>0</v>
      </c>
      <c r="O47" s="349">
        <v>0</v>
      </c>
      <c r="P47" s="349">
        <v>0</v>
      </c>
      <c r="Q47" s="349">
        <v>0</v>
      </c>
      <c r="R47" s="349">
        <v>0</v>
      </c>
      <c r="S47" s="349">
        <v>0</v>
      </c>
      <c r="T47" s="349">
        <v>0</v>
      </c>
      <c r="U47" s="349">
        <v>19079.302210000002</v>
      </c>
      <c r="V47" s="349">
        <v>0</v>
      </c>
      <c r="W47" s="349">
        <v>0</v>
      </c>
      <c r="X47" s="349">
        <f t="shared" si="1"/>
        <v>19079.302210000002</v>
      </c>
      <c r="Y47" s="348" t="s">
        <v>195</v>
      </c>
    </row>
    <row r="48" spans="2:25" ht="102.75" thickBot="1" x14ac:dyDescent="0.3">
      <c r="B48" s="356" t="s">
        <v>421</v>
      </c>
      <c r="C48" s="348" t="s">
        <v>427</v>
      </c>
      <c r="D48" s="348">
        <v>2022</v>
      </c>
      <c r="E48" s="348">
        <v>2022</v>
      </c>
      <c r="F48" s="348">
        <v>2023</v>
      </c>
      <c r="G48" s="348"/>
      <c r="H48" s="348"/>
      <c r="I48" s="348"/>
      <c r="J48" s="348"/>
      <c r="K48" s="348"/>
      <c r="L48" s="348"/>
      <c r="M48" s="349">
        <v>13513.264381460742</v>
      </c>
      <c r="N48" s="349">
        <v>0</v>
      </c>
      <c r="O48" s="349">
        <v>0</v>
      </c>
      <c r="P48" s="349">
        <v>0</v>
      </c>
      <c r="Q48" s="349">
        <v>0</v>
      </c>
      <c r="R48" s="349">
        <v>0</v>
      </c>
      <c r="S48" s="349">
        <v>0</v>
      </c>
      <c r="T48" s="349">
        <v>0</v>
      </c>
      <c r="U48" s="349">
        <v>14028.516079999999</v>
      </c>
      <c r="V48" s="349">
        <v>0</v>
      </c>
      <c r="W48" s="349">
        <v>0</v>
      </c>
      <c r="X48" s="349">
        <f t="shared" si="1"/>
        <v>14028.516079999999</v>
      </c>
      <c r="Y48" s="348" t="s">
        <v>196</v>
      </c>
    </row>
    <row r="49" spans="2:25" ht="51.75" thickBot="1" x14ac:dyDescent="0.3">
      <c r="B49" s="356" t="s">
        <v>422</v>
      </c>
      <c r="C49" s="348" t="s">
        <v>27</v>
      </c>
      <c r="D49" s="348">
        <v>2022</v>
      </c>
      <c r="E49" s="348">
        <v>2022</v>
      </c>
      <c r="F49" s="348">
        <v>2025</v>
      </c>
      <c r="G49" s="348"/>
      <c r="H49" s="348"/>
      <c r="I49" s="348"/>
      <c r="J49" s="348"/>
      <c r="K49" s="348"/>
      <c r="L49" s="348"/>
      <c r="M49" s="349">
        <v>324.19591289427098</v>
      </c>
      <c r="N49" s="349">
        <v>0</v>
      </c>
      <c r="O49" s="349">
        <v>0</v>
      </c>
      <c r="P49" s="349">
        <v>0</v>
      </c>
      <c r="Q49" s="349">
        <v>0</v>
      </c>
      <c r="R49" s="349">
        <v>0</v>
      </c>
      <c r="S49" s="349">
        <v>0</v>
      </c>
      <c r="T49" s="349">
        <v>0</v>
      </c>
      <c r="U49" s="349">
        <v>99.252549999999985</v>
      </c>
      <c r="V49" s="349">
        <v>0</v>
      </c>
      <c r="W49" s="349">
        <v>0</v>
      </c>
      <c r="X49" s="349">
        <f t="shared" si="1"/>
        <v>99.252549999999985</v>
      </c>
      <c r="Y49" s="348" t="s">
        <v>452</v>
      </c>
    </row>
    <row r="50" spans="2:25" ht="90" thickBot="1" x14ac:dyDescent="0.3">
      <c r="B50" s="356" t="s">
        <v>29</v>
      </c>
      <c r="C50" s="348" t="s">
        <v>428</v>
      </c>
      <c r="D50" s="348">
        <v>2022</v>
      </c>
      <c r="E50" s="348">
        <v>2022</v>
      </c>
      <c r="F50" s="348">
        <v>2022</v>
      </c>
      <c r="G50" s="348">
        <v>2022</v>
      </c>
      <c r="H50" s="348"/>
      <c r="I50" s="348"/>
      <c r="J50" s="348"/>
      <c r="K50" s="348"/>
      <c r="L50" s="348"/>
      <c r="M50" s="349">
        <v>35607.953619577565</v>
      </c>
      <c r="N50" s="349">
        <v>0</v>
      </c>
      <c r="O50" s="349">
        <v>0</v>
      </c>
      <c r="P50" s="349">
        <v>0</v>
      </c>
      <c r="Q50" s="349">
        <v>0</v>
      </c>
      <c r="R50" s="349">
        <v>0</v>
      </c>
      <c r="S50" s="349">
        <v>0</v>
      </c>
      <c r="T50" s="349">
        <v>0</v>
      </c>
      <c r="U50" s="349">
        <v>38044.605519999997</v>
      </c>
      <c r="V50" s="349">
        <v>0</v>
      </c>
      <c r="W50" s="349">
        <v>0</v>
      </c>
      <c r="X50" s="349">
        <f t="shared" si="1"/>
        <v>38044.605519999997</v>
      </c>
      <c r="Y50" s="348" t="s">
        <v>197</v>
      </c>
    </row>
    <row r="51" spans="2:25" ht="15.75" thickBot="1" x14ac:dyDescent="0.3">
      <c r="B51" s="697" t="s">
        <v>341</v>
      </c>
      <c r="C51" s="699"/>
      <c r="D51" s="348"/>
      <c r="E51" s="348"/>
      <c r="F51" s="348"/>
      <c r="G51" s="348"/>
      <c r="H51" s="348"/>
      <c r="I51" s="348"/>
      <c r="J51" s="348"/>
      <c r="K51" s="348"/>
      <c r="L51" s="348"/>
      <c r="M51" s="349">
        <f t="shared" ref="M51:X51" si="2">SUM(M39:M50)</f>
        <v>344997.83829676133</v>
      </c>
      <c r="N51" s="349">
        <f t="shared" si="2"/>
        <v>97358.889999999985</v>
      </c>
      <c r="O51" s="349">
        <f t="shared" si="2"/>
        <v>0</v>
      </c>
      <c r="P51" s="349">
        <f t="shared" si="2"/>
        <v>0</v>
      </c>
      <c r="Q51" s="349">
        <f t="shared" si="2"/>
        <v>0</v>
      </c>
      <c r="R51" s="349">
        <f t="shared" si="2"/>
        <v>0</v>
      </c>
      <c r="S51" s="349">
        <f t="shared" si="2"/>
        <v>0</v>
      </c>
      <c r="T51" s="349">
        <f t="shared" si="2"/>
        <v>0</v>
      </c>
      <c r="U51" s="349">
        <f t="shared" si="2"/>
        <v>182076.64584000001</v>
      </c>
      <c r="V51" s="349">
        <f t="shared" si="2"/>
        <v>0</v>
      </c>
      <c r="W51" s="349">
        <f t="shared" si="2"/>
        <v>0</v>
      </c>
      <c r="X51" s="349">
        <f t="shared" si="2"/>
        <v>279435.53584000003</v>
      </c>
      <c r="Y51" s="348"/>
    </row>
    <row r="52" spans="2:25" ht="22.5" hidden="1" customHeight="1" thickBot="1" x14ac:dyDescent="0.3">
      <c r="B52" s="697" t="s">
        <v>342</v>
      </c>
      <c r="C52" s="698"/>
      <c r="D52" s="698"/>
      <c r="E52" s="698"/>
      <c r="F52" s="698"/>
      <c r="G52" s="698"/>
      <c r="H52" s="698"/>
      <c r="I52" s="698"/>
      <c r="J52" s="698"/>
      <c r="K52" s="698"/>
      <c r="L52" s="698"/>
      <c r="M52" s="698"/>
      <c r="N52" s="698"/>
      <c r="O52" s="699"/>
      <c r="P52" s="348"/>
      <c r="Q52" s="348"/>
      <c r="R52" s="348"/>
      <c r="S52" s="348"/>
      <c r="T52" s="348"/>
      <c r="U52" s="348"/>
      <c r="V52" s="348"/>
      <c r="W52" s="348"/>
      <c r="X52" s="348"/>
      <c r="Y52" s="348"/>
    </row>
    <row r="53" spans="2:25" ht="15.75" hidden="1" thickBot="1" x14ac:dyDescent="0.3">
      <c r="B53" s="356" t="s">
        <v>393</v>
      </c>
      <c r="C53" s="348"/>
      <c r="D53" s="348"/>
      <c r="E53" s="348"/>
      <c r="F53" s="348"/>
      <c r="G53" s="348"/>
      <c r="H53" s="348"/>
      <c r="I53" s="348"/>
      <c r="J53" s="348"/>
      <c r="K53" s="348"/>
      <c r="L53" s="348"/>
      <c r="M53" s="348"/>
      <c r="N53" s="348"/>
      <c r="O53" s="348"/>
      <c r="P53" s="348"/>
      <c r="Q53" s="348"/>
      <c r="R53" s="348"/>
      <c r="S53" s="348"/>
      <c r="T53" s="348"/>
      <c r="U53" s="348"/>
      <c r="V53" s="348"/>
      <c r="W53" s="348"/>
      <c r="X53" s="348"/>
      <c r="Y53" s="348"/>
    </row>
    <row r="54" spans="2:25" ht="15.75" hidden="1" thickBot="1" x14ac:dyDescent="0.3">
      <c r="B54" s="356" t="s">
        <v>394</v>
      </c>
      <c r="C54" s="348"/>
      <c r="D54" s="348"/>
      <c r="E54" s="348"/>
      <c r="F54" s="348"/>
      <c r="G54" s="348"/>
      <c r="H54" s="348"/>
      <c r="I54" s="348"/>
      <c r="J54" s="348"/>
      <c r="K54" s="348"/>
      <c r="L54" s="348"/>
      <c r="M54" s="348"/>
      <c r="N54" s="348"/>
      <c r="O54" s="348"/>
      <c r="P54" s="348"/>
      <c r="Q54" s="348"/>
      <c r="R54" s="348"/>
      <c r="S54" s="348"/>
      <c r="T54" s="348"/>
      <c r="U54" s="348"/>
      <c r="V54" s="348"/>
      <c r="W54" s="348"/>
      <c r="X54" s="348"/>
      <c r="Y54" s="348"/>
    </row>
    <row r="55" spans="2:25" ht="15.75" hidden="1" thickBot="1" x14ac:dyDescent="0.3">
      <c r="B55" s="697" t="s">
        <v>343</v>
      </c>
      <c r="C55" s="699"/>
      <c r="D55" s="348"/>
      <c r="E55" s="348"/>
      <c r="F55" s="348"/>
      <c r="G55" s="348"/>
      <c r="H55" s="348"/>
      <c r="I55" s="348"/>
      <c r="J55" s="348"/>
      <c r="K55" s="348"/>
      <c r="L55" s="348"/>
      <c r="M55" s="348"/>
      <c r="N55" s="348"/>
      <c r="O55" s="348"/>
      <c r="P55" s="348"/>
      <c r="Q55" s="348"/>
      <c r="R55" s="348"/>
      <c r="S55" s="348"/>
      <c r="T55" s="348"/>
      <c r="U55" s="348"/>
      <c r="V55" s="348"/>
      <c r="W55" s="348"/>
      <c r="X55" s="348"/>
      <c r="Y55" s="348"/>
    </row>
    <row r="56" spans="2:25" ht="22.5" hidden="1" customHeight="1" thickBot="1" x14ac:dyDescent="0.3">
      <c r="B56" s="697" t="s">
        <v>344</v>
      </c>
      <c r="C56" s="698"/>
      <c r="D56" s="698"/>
      <c r="E56" s="698"/>
      <c r="F56" s="698"/>
      <c r="G56" s="699"/>
      <c r="H56" s="348"/>
      <c r="I56" s="348"/>
      <c r="J56" s="348"/>
      <c r="K56" s="348"/>
      <c r="L56" s="348"/>
      <c r="M56" s="348"/>
      <c r="N56" s="348"/>
      <c r="O56" s="348"/>
      <c r="P56" s="348"/>
      <c r="Q56" s="348"/>
      <c r="R56" s="348"/>
      <c r="S56" s="348"/>
      <c r="T56" s="348"/>
      <c r="U56" s="348"/>
      <c r="V56" s="348"/>
      <c r="W56" s="348"/>
      <c r="X56" s="348"/>
      <c r="Y56" s="348"/>
    </row>
    <row r="57" spans="2:25" ht="33.75" hidden="1" customHeight="1" thickBot="1" x14ac:dyDescent="0.3">
      <c r="B57" s="697" t="s">
        <v>345</v>
      </c>
      <c r="C57" s="698"/>
      <c r="D57" s="699"/>
      <c r="E57" s="348"/>
      <c r="F57" s="348"/>
      <c r="G57" s="348"/>
      <c r="H57" s="348"/>
      <c r="I57" s="348"/>
      <c r="J57" s="348"/>
      <c r="K57" s="348"/>
      <c r="L57" s="348"/>
      <c r="M57" s="348"/>
      <c r="N57" s="348"/>
      <c r="O57" s="348"/>
      <c r="P57" s="348"/>
      <c r="Q57" s="348"/>
      <c r="R57" s="348"/>
      <c r="S57" s="348"/>
      <c r="T57" s="348"/>
      <c r="U57" s="348"/>
      <c r="V57" s="348"/>
      <c r="W57" s="348"/>
      <c r="X57" s="348"/>
      <c r="Y57" s="348"/>
    </row>
    <row r="58" spans="2:25" ht="15.75" hidden="1" thickBot="1" x14ac:dyDescent="0.3">
      <c r="B58" s="356" t="s">
        <v>395</v>
      </c>
      <c r="C58" s="348"/>
      <c r="D58" s="348"/>
      <c r="E58" s="348"/>
      <c r="F58" s="348"/>
      <c r="G58" s="348"/>
      <c r="H58" s="348"/>
      <c r="I58" s="348"/>
      <c r="J58" s="348"/>
      <c r="K58" s="348"/>
      <c r="L58" s="348"/>
      <c r="M58" s="348"/>
      <c r="N58" s="348"/>
      <c r="O58" s="348"/>
      <c r="P58" s="348"/>
      <c r="Q58" s="348"/>
      <c r="R58" s="348"/>
      <c r="S58" s="348"/>
      <c r="T58" s="348"/>
      <c r="U58" s="348"/>
      <c r="V58" s="348"/>
      <c r="W58" s="348"/>
      <c r="X58" s="348"/>
      <c r="Y58" s="348"/>
    </row>
    <row r="59" spans="2:25" ht="15.75" hidden="1" thickBot="1" x14ac:dyDescent="0.3">
      <c r="B59" s="356" t="s">
        <v>396</v>
      </c>
      <c r="C59" s="348"/>
      <c r="D59" s="348"/>
      <c r="E59" s="348"/>
      <c r="F59" s="348"/>
      <c r="G59" s="348"/>
      <c r="H59" s="348"/>
      <c r="I59" s="348"/>
      <c r="J59" s="348"/>
      <c r="K59" s="348"/>
      <c r="L59" s="348"/>
      <c r="M59" s="348"/>
      <c r="N59" s="348"/>
      <c r="O59" s="348"/>
      <c r="P59" s="348"/>
      <c r="Q59" s="348"/>
      <c r="R59" s="348"/>
      <c r="S59" s="348"/>
      <c r="T59" s="348"/>
      <c r="U59" s="348"/>
      <c r="V59" s="348"/>
      <c r="W59" s="348"/>
      <c r="X59" s="348"/>
      <c r="Y59" s="348"/>
    </row>
    <row r="60" spans="2:25" ht="22.5" hidden="1" customHeight="1" thickBot="1" x14ac:dyDescent="0.3">
      <c r="B60" s="697" t="s">
        <v>346</v>
      </c>
      <c r="C60" s="698"/>
      <c r="D60" s="698"/>
      <c r="E60" s="698"/>
      <c r="F60" s="698"/>
      <c r="G60" s="698"/>
      <c r="H60" s="698"/>
      <c r="I60" s="699"/>
      <c r="J60" s="348"/>
      <c r="K60" s="348"/>
      <c r="L60" s="348"/>
      <c r="M60" s="348"/>
      <c r="N60" s="348"/>
      <c r="O60" s="348"/>
      <c r="P60" s="348"/>
      <c r="Q60" s="348"/>
      <c r="R60" s="348"/>
      <c r="S60" s="348"/>
      <c r="T60" s="348"/>
      <c r="U60" s="348"/>
      <c r="V60" s="348"/>
      <c r="W60" s="348"/>
      <c r="X60" s="348"/>
      <c r="Y60" s="348"/>
    </row>
    <row r="61" spans="2:25" ht="15.75" hidden="1" thickBot="1" x14ac:dyDescent="0.3">
      <c r="B61" s="356" t="s">
        <v>397</v>
      </c>
      <c r="C61" s="348"/>
      <c r="D61" s="348"/>
      <c r="E61" s="348"/>
      <c r="F61" s="348"/>
      <c r="G61" s="348"/>
      <c r="H61" s="348"/>
      <c r="I61" s="348"/>
      <c r="J61" s="348"/>
      <c r="K61" s="348"/>
      <c r="L61" s="348"/>
      <c r="M61" s="348"/>
      <c r="N61" s="348"/>
      <c r="O61" s="348"/>
      <c r="P61" s="348"/>
      <c r="Q61" s="348"/>
      <c r="R61" s="348"/>
      <c r="S61" s="348"/>
      <c r="T61" s="348"/>
      <c r="U61" s="348"/>
      <c r="V61" s="348"/>
      <c r="W61" s="348"/>
      <c r="X61" s="348"/>
      <c r="Y61" s="348"/>
    </row>
    <row r="62" spans="2:25" ht="15.75" hidden="1" thickBot="1" x14ac:dyDescent="0.3">
      <c r="B62" s="356" t="s">
        <v>398</v>
      </c>
      <c r="C62" s="348"/>
      <c r="D62" s="348"/>
      <c r="E62" s="348"/>
      <c r="F62" s="348"/>
      <c r="G62" s="348"/>
      <c r="H62" s="348"/>
      <c r="I62" s="348"/>
      <c r="J62" s="348"/>
      <c r="K62" s="348"/>
      <c r="L62" s="348"/>
      <c r="M62" s="348"/>
      <c r="N62" s="348"/>
      <c r="O62" s="348"/>
      <c r="P62" s="348"/>
      <c r="Q62" s="348"/>
      <c r="R62" s="348"/>
      <c r="S62" s="348"/>
      <c r="T62" s="348"/>
      <c r="U62" s="348"/>
      <c r="V62" s="348"/>
      <c r="W62" s="348"/>
      <c r="X62" s="348"/>
      <c r="Y62" s="348"/>
    </row>
    <row r="63" spans="2:25" ht="15.75" hidden="1" thickBot="1" x14ac:dyDescent="0.3">
      <c r="B63" s="697" t="s">
        <v>347</v>
      </c>
      <c r="C63" s="698"/>
      <c r="D63" s="348"/>
      <c r="E63" s="348"/>
      <c r="F63" s="348"/>
      <c r="G63" s="348"/>
      <c r="H63" s="348"/>
      <c r="I63" s="348"/>
      <c r="J63" s="348"/>
      <c r="K63" s="348"/>
      <c r="L63" s="348"/>
      <c r="M63" s="348"/>
      <c r="N63" s="348"/>
      <c r="O63" s="348"/>
      <c r="P63" s="348"/>
      <c r="Q63" s="348"/>
      <c r="R63" s="348"/>
      <c r="S63" s="348"/>
      <c r="T63" s="348"/>
      <c r="U63" s="348"/>
      <c r="V63" s="348"/>
      <c r="W63" s="348"/>
      <c r="X63" s="348"/>
      <c r="Y63" s="348"/>
    </row>
    <row r="64" spans="2:25" ht="22.5" hidden="1" customHeight="1" thickBot="1" x14ac:dyDescent="0.3">
      <c r="B64" s="697" t="s">
        <v>348</v>
      </c>
      <c r="C64" s="698"/>
      <c r="D64" s="698"/>
      <c r="E64" s="698"/>
      <c r="F64" s="698"/>
      <c r="G64" s="698"/>
      <c r="H64" s="698"/>
      <c r="I64" s="698"/>
      <c r="J64" s="698"/>
      <c r="K64" s="698"/>
      <c r="L64" s="698"/>
      <c r="M64" s="698"/>
      <c r="N64" s="698"/>
      <c r="O64" s="698"/>
      <c r="P64" s="698"/>
      <c r="Q64" s="698"/>
      <c r="R64" s="698"/>
      <c r="S64" s="698"/>
      <c r="T64" s="698"/>
      <c r="U64" s="698"/>
      <c r="V64" s="698"/>
      <c r="W64" s="698"/>
      <c r="X64" s="698"/>
      <c r="Y64" s="699"/>
    </row>
    <row r="65" spans="2:25" ht="15.75" hidden="1" thickBot="1" x14ac:dyDescent="0.3">
      <c r="B65" s="356" t="s">
        <v>399</v>
      </c>
      <c r="C65" s="348"/>
      <c r="D65" s="348"/>
      <c r="E65" s="348"/>
      <c r="F65" s="348"/>
      <c r="G65" s="348"/>
      <c r="H65" s="348"/>
      <c r="I65" s="348"/>
      <c r="J65" s="348"/>
      <c r="K65" s="348"/>
      <c r="L65" s="348"/>
      <c r="M65" s="348"/>
      <c r="N65" s="348"/>
      <c r="O65" s="348"/>
      <c r="P65" s="348"/>
      <c r="Q65" s="348"/>
      <c r="R65" s="348"/>
      <c r="S65" s="348"/>
      <c r="T65" s="348"/>
      <c r="U65" s="348"/>
      <c r="V65" s="348"/>
      <c r="W65" s="348"/>
      <c r="X65" s="348"/>
      <c r="Y65" s="348"/>
    </row>
    <row r="66" spans="2:25" ht="15.75" hidden="1" thickBot="1" x14ac:dyDescent="0.3">
      <c r="B66" s="356" t="s">
        <v>400</v>
      </c>
      <c r="C66" s="348"/>
      <c r="D66" s="348"/>
      <c r="E66" s="348"/>
      <c r="F66" s="348"/>
      <c r="G66" s="348"/>
      <c r="H66" s="348"/>
      <c r="I66" s="348"/>
      <c r="J66" s="348"/>
      <c r="K66" s="348"/>
      <c r="L66" s="348"/>
      <c r="M66" s="348"/>
      <c r="N66" s="348"/>
      <c r="O66" s="348"/>
      <c r="P66" s="348"/>
      <c r="Q66" s="348"/>
      <c r="R66" s="348"/>
      <c r="S66" s="348"/>
      <c r="T66" s="348"/>
      <c r="U66" s="348"/>
      <c r="V66" s="348"/>
      <c r="W66" s="348"/>
      <c r="X66" s="348"/>
      <c r="Y66" s="348"/>
    </row>
    <row r="67" spans="2:25" ht="15.75" hidden="1" thickBot="1" x14ac:dyDescent="0.3">
      <c r="B67" s="697" t="s">
        <v>349</v>
      </c>
      <c r="C67" s="699"/>
      <c r="D67" s="348"/>
      <c r="E67" s="348"/>
      <c r="F67" s="348"/>
      <c r="G67" s="348"/>
      <c r="H67" s="348"/>
      <c r="I67" s="348"/>
      <c r="J67" s="348"/>
      <c r="K67" s="348"/>
      <c r="L67" s="348"/>
      <c r="M67" s="348"/>
      <c r="N67" s="348"/>
      <c r="O67" s="348"/>
      <c r="P67" s="348"/>
      <c r="Q67" s="348"/>
      <c r="R67" s="348"/>
      <c r="S67" s="348"/>
      <c r="T67" s="348"/>
      <c r="U67" s="348"/>
      <c r="V67" s="348"/>
      <c r="W67" s="348"/>
      <c r="X67" s="348"/>
      <c r="Y67" s="348"/>
    </row>
    <row r="68" spans="2:25" ht="15.75" thickBot="1" x14ac:dyDescent="0.3">
      <c r="B68" s="697" t="s">
        <v>350</v>
      </c>
      <c r="C68" s="699"/>
      <c r="D68" s="348"/>
      <c r="E68" s="348"/>
      <c r="F68" s="348"/>
      <c r="G68" s="348"/>
      <c r="H68" s="348"/>
      <c r="I68" s="348"/>
      <c r="J68" s="348"/>
      <c r="K68" s="348"/>
      <c r="L68" s="348"/>
      <c r="M68" s="349">
        <f>M51</f>
        <v>344997.83829676133</v>
      </c>
      <c r="N68" s="349">
        <f t="shared" ref="N68:X68" si="3">N51</f>
        <v>97358.889999999985</v>
      </c>
      <c r="O68" s="349">
        <f t="shared" si="3"/>
        <v>0</v>
      </c>
      <c r="P68" s="349">
        <f t="shared" si="3"/>
        <v>0</v>
      </c>
      <c r="Q68" s="349">
        <f t="shared" si="3"/>
        <v>0</v>
      </c>
      <c r="R68" s="349">
        <f t="shared" si="3"/>
        <v>0</v>
      </c>
      <c r="S68" s="349">
        <f t="shared" si="3"/>
        <v>0</v>
      </c>
      <c r="T68" s="349">
        <f t="shared" si="3"/>
        <v>0</v>
      </c>
      <c r="U68" s="349">
        <f t="shared" si="3"/>
        <v>182076.64584000001</v>
      </c>
      <c r="V68" s="349">
        <f t="shared" si="3"/>
        <v>0</v>
      </c>
      <c r="W68" s="349">
        <f t="shared" si="3"/>
        <v>0</v>
      </c>
      <c r="X68" s="349">
        <f t="shared" si="3"/>
        <v>279435.53584000003</v>
      </c>
      <c r="Y68" s="348"/>
    </row>
    <row r="69" spans="2:25" ht="27" customHeight="1" thickBot="1" x14ac:dyDescent="0.3">
      <c r="B69" s="697" t="s">
        <v>454</v>
      </c>
      <c r="C69" s="699"/>
      <c r="D69" s="348"/>
      <c r="E69" s="348"/>
      <c r="F69" s="348"/>
      <c r="G69" s="348"/>
      <c r="H69" s="348"/>
      <c r="I69" s="348"/>
      <c r="J69" s="348"/>
      <c r="K69" s="348"/>
      <c r="L69" s="348"/>
      <c r="M69" s="349">
        <f>M68-M40</f>
        <v>344997.83829676133</v>
      </c>
      <c r="N69" s="349">
        <f t="shared" ref="N69:X69" si="4">N68-N40</f>
        <v>97358.889999999985</v>
      </c>
      <c r="O69" s="349">
        <f t="shared" si="4"/>
        <v>0</v>
      </c>
      <c r="P69" s="349">
        <f t="shared" si="4"/>
        <v>0</v>
      </c>
      <c r="Q69" s="349">
        <f t="shared" si="4"/>
        <v>0</v>
      </c>
      <c r="R69" s="349">
        <f t="shared" si="4"/>
        <v>0</v>
      </c>
      <c r="S69" s="349">
        <f t="shared" si="4"/>
        <v>0</v>
      </c>
      <c r="T69" s="349">
        <f t="shared" si="4"/>
        <v>0</v>
      </c>
      <c r="U69" s="349">
        <f t="shared" si="4"/>
        <v>182008.97353000002</v>
      </c>
      <c r="V69" s="349">
        <f t="shared" si="4"/>
        <v>0</v>
      </c>
      <c r="W69" s="349">
        <f t="shared" si="4"/>
        <v>0</v>
      </c>
      <c r="X69" s="349">
        <f t="shared" si="4"/>
        <v>279367.86353000003</v>
      </c>
      <c r="Y69" s="348" t="s">
        <v>455</v>
      </c>
    </row>
    <row r="70" spans="2:25" x14ac:dyDescent="0.25">
      <c r="B70" s="706" t="s">
        <v>141</v>
      </c>
      <c r="C70" s="706"/>
      <c r="D70" s="706"/>
      <c r="E70" s="706"/>
      <c r="F70" s="706"/>
      <c r="G70" s="706"/>
      <c r="H70" s="706"/>
      <c r="I70" s="706"/>
      <c r="J70" s="706"/>
    </row>
    <row r="71" spans="2:25" x14ac:dyDescent="0.25">
      <c r="B71" s="360"/>
      <c r="C71" s="360"/>
      <c r="D71" s="360"/>
      <c r="E71" s="360"/>
      <c r="F71" s="360"/>
      <c r="G71" s="360"/>
      <c r="H71" s="360"/>
      <c r="I71" s="360"/>
      <c r="J71" s="360"/>
    </row>
    <row r="72" spans="2:25" x14ac:dyDescent="0.25">
      <c r="B72" s="360"/>
      <c r="C72" s="360"/>
      <c r="D72" s="360"/>
      <c r="E72" s="360"/>
      <c r="F72" s="360"/>
      <c r="G72" s="360"/>
      <c r="H72" s="360"/>
      <c r="I72" s="360"/>
      <c r="J72" s="360"/>
    </row>
    <row r="73" spans="2:25" x14ac:dyDescent="0.25">
      <c r="B73" s="361"/>
      <c r="C73" s="362"/>
      <c r="D73" s="362"/>
      <c r="E73" s="362"/>
      <c r="F73" s="362"/>
      <c r="G73" s="362"/>
      <c r="H73" s="362"/>
      <c r="I73" s="362"/>
      <c r="J73" s="362"/>
      <c r="K73" s="362"/>
      <c r="L73" s="362"/>
      <c r="M73" s="363"/>
      <c r="N73" s="363"/>
      <c r="O73" s="363"/>
      <c r="P73" s="363"/>
      <c r="Q73" s="363"/>
      <c r="R73" s="363"/>
      <c r="S73" s="363"/>
      <c r="T73" s="363"/>
      <c r="U73" s="363"/>
      <c r="V73" s="363"/>
      <c r="W73" s="363"/>
      <c r="X73" s="363"/>
      <c r="Y73" s="362"/>
    </row>
    <row r="74" spans="2:25" s="125" customFormat="1" ht="18.75" x14ac:dyDescent="0.3">
      <c r="B74" s="223" t="s">
        <v>172</v>
      </c>
      <c r="C74" s="106"/>
      <c r="D74" s="106"/>
      <c r="G74" s="203"/>
      <c r="H74" s="205"/>
      <c r="J74" s="240"/>
      <c r="K74" s="700" t="s">
        <v>173</v>
      </c>
      <c r="L74" s="700"/>
    </row>
    <row r="75" spans="2:25" s="125" customFormat="1" ht="18.75" x14ac:dyDescent="0.25">
      <c r="B75" s="223" t="s">
        <v>174</v>
      </c>
      <c r="C75" s="106"/>
      <c r="D75" s="106"/>
      <c r="E75" s="106"/>
      <c r="F75" s="106"/>
      <c r="G75" s="204"/>
      <c r="H75" s="229"/>
      <c r="I75" s="229"/>
      <c r="J75" s="201"/>
    </row>
    <row r="76" spans="2:25" ht="18.75" x14ac:dyDescent="0.25">
      <c r="B76" s="223"/>
      <c r="C76" s="223" t="s">
        <v>55</v>
      </c>
    </row>
  </sheetData>
  <mergeCells count="43">
    <mergeCell ref="B69:C69"/>
    <mergeCell ref="B70:J70"/>
    <mergeCell ref="N12:X12"/>
    <mergeCell ref="D10:E11"/>
    <mergeCell ref="F10:G11"/>
    <mergeCell ref="H10:L11"/>
    <mergeCell ref="M10:X11"/>
    <mergeCell ref="C10:C13"/>
    <mergeCell ref="B10:B13"/>
    <mergeCell ref="D12:D13"/>
    <mergeCell ref="E12:E13"/>
    <mergeCell ref="H12:K12"/>
    <mergeCell ref="B34:D34"/>
    <mergeCell ref="B15:G15"/>
    <mergeCell ref="B16:E16"/>
    <mergeCell ref="B19:I19"/>
    <mergeCell ref="B22:G22"/>
    <mergeCell ref="B25:J25"/>
    <mergeCell ref="B28:C28"/>
    <mergeCell ref="B29:J29"/>
    <mergeCell ref="B32:C32"/>
    <mergeCell ref="B33:J33"/>
    <mergeCell ref="B51:C51"/>
    <mergeCell ref="B52:O52"/>
    <mergeCell ref="B55:C55"/>
    <mergeCell ref="B56:G56"/>
    <mergeCell ref="B37:H37"/>
    <mergeCell ref="B57:D57"/>
    <mergeCell ref="K74:L74"/>
    <mergeCell ref="F12:F13"/>
    <mergeCell ref="G12:G13"/>
    <mergeCell ref="B5:Y5"/>
    <mergeCell ref="B6:Y6"/>
    <mergeCell ref="B7:Y7"/>
    <mergeCell ref="B8:Y8"/>
    <mergeCell ref="B60:I60"/>
    <mergeCell ref="B63:C63"/>
    <mergeCell ref="B64:Y64"/>
    <mergeCell ref="B67:C67"/>
    <mergeCell ref="B68:C68"/>
    <mergeCell ref="L12:L13"/>
    <mergeCell ref="M12:M13"/>
    <mergeCell ref="Y10:Y13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Y40 Y49">
      <formula1>900</formula1>
    </dataValidation>
  </dataValidations>
  <pageMargins left="0.7" right="0.7" top="0.75" bottom="0.75" header="0.3" footer="0.3"/>
  <pageSetup paperSize="9" scale="26" orientation="portrait" r:id="rId1"/>
  <colBreaks count="1" manualBreakCount="1">
    <brk id="2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I16"/>
  <sheetViews>
    <sheetView view="pageBreakPreview" zoomScale="115" zoomScaleNormal="100" zoomScaleSheetLayoutView="115" workbookViewId="0">
      <selection sqref="A1:XFD1048576"/>
    </sheetView>
  </sheetViews>
  <sheetFormatPr defaultColWidth="0.85546875" defaultRowHeight="12.75" x14ac:dyDescent="0.2"/>
  <cols>
    <col min="1" max="86" width="0.85546875" style="125"/>
    <col min="87" max="87" width="3.140625" style="125" customWidth="1"/>
    <col min="88" max="342" width="0.85546875" style="125"/>
    <col min="343" max="343" width="3.140625" style="125" customWidth="1"/>
    <col min="344" max="598" width="0.85546875" style="125"/>
    <col min="599" max="599" width="3.140625" style="125" customWidth="1"/>
    <col min="600" max="854" width="0.85546875" style="125"/>
    <col min="855" max="855" width="3.140625" style="125" customWidth="1"/>
    <col min="856" max="1110" width="0.85546875" style="125"/>
    <col min="1111" max="1111" width="3.140625" style="125" customWidth="1"/>
    <col min="1112" max="1366" width="0.85546875" style="125"/>
    <col min="1367" max="1367" width="3.140625" style="125" customWidth="1"/>
    <col min="1368" max="1622" width="0.85546875" style="125"/>
    <col min="1623" max="1623" width="3.140625" style="125" customWidth="1"/>
    <col min="1624" max="1878" width="0.85546875" style="125"/>
    <col min="1879" max="1879" width="3.140625" style="125" customWidth="1"/>
    <col min="1880" max="2134" width="0.85546875" style="125"/>
    <col min="2135" max="2135" width="3.140625" style="125" customWidth="1"/>
    <col min="2136" max="2390" width="0.85546875" style="125"/>
    <col min="2391" max="2391" width="3.140625" style="125" customWidth="1"/>
    <col min="2392" max="2646" width="0.85546875" style="125"/>
    <col min="2647" max="2647" width="3.140625" style="125" customWidth="1"/>
    <col min="2648" max="2902" width="0.85546875" style="125"/>
    <col min="2903" max="2903" width="3.140625" style="125" customWidth="1"/>
    <col min="2904" max="3158" width="0.85546875" style="125"/>
    <col min="3159" max="3159" width="3.140625" style="125" customWidth="1"/>
    <col min="3160" max="3414" width="0.85546875" style="125"/>
    <col min="3415" max="3415" width="3.140625" style="125" customWidth="1"/>
    <col min="3416" max="3670" width="0.85546875" style="125"/>
    <col min="3671" max="3671" width="3.140625" style="125" customWidth="1"/>
    <col min="3672" max="3926" width="0.85546875" style="125"/>
    <col min="3927" max="3927" width="3.140625" style="125" customWidth="1"/>
    <col min="3928" max="4182" width="0.85546875" style="125"/>
    <col min="4183" max="4183" width="3.140625" style="125" customWidth="1"/>
    <col min="4184" max="4438" width="0.85546875" style="125"/>
    <col min="4439" max="4439" width="3.140625" style="125" customWidth="1"/>
    <col min="4440" max="4694" width="0.85546875" style="125"/>
    <col min="4695" max="4695" width="3.140625" style="125" customWidth="1"/>
    <col min="4696" max="4950" width="0.85546875" style="125"/>
    <col min="4951" max="4951" width="3.140625" style="125" customWidth="1"/>
    <col min="4952" max="5206" width="0.85546875" style="125"/>
    <col min="5207" max="5207" width="3.140625" style="125" customWidth="1"/>
    <col min="5208" max="5462" width="0.85546875" style="125"/>
    <col min="5463" max="5463" width="3.140625" style="125" customWidth="1"/>
    <col min="5464" max="5718" width="0.85546875" style="125"/>
    <col min="5719" max="5719" width="3.140625" style="125" customWidth="1"/>
    <col min="5720" max="5974" width="0.85546875" style="125"/>
    <col min="5975" max="5975" width="3.140625" style="125" customWidth="1"/>
    <col min="5976" max="6230" width="0.85546875" style="125"/>
    <col min="6231" max="6231" width="3.140625" style="125" customWidth="1"/>
    <col min="6232" max="6486" width="0.85546875" style="125"/>
    <col min="6487" max="6487" width="3.140625" style="125" customWidth="1"/>
    <col min="6488" max="6742" width="0.85546875" style="125"/>
    <col min="6743" max="6743" width="3.140625" style="125" customWidth="1"/>
    <col min="6744" max="6998" width="0.85546875" style="125"/>
    <col min="6999" max="6999" width="3.140625" style="125" customWidth="1"/>
    <col min="7000" max="7254" width="0.85546875" style="125"/>
    <col min="7255" max="7255" width="3.140625" style="125" customWidth="1"/>
    <col min="7256" max="7510" width="0.85546875" style="125"/>
    <col min="7511" max="7511" width="3.140625" style="125" customWidth="1"/>
    <col min="7512" max="7766" width="0.85546875" style="125"/>
    <col min="7767" max="7767" width="3.140625" style="125" customWidth="1"/>
    <col min="7768" max="8022" width="0.85546875" style="125"/>
    <col min="8023" max="8023" width="3.140625" style="125" customWidth="1"/>
    <col min="8024" max="8278" width="0.85546875" style="125"/>
    <col min="8279" max="8279" width="3.140625" style="125" customWidth="1"/>
    <col min="8280" max="8534" width="0.85546875" style="125"/>
    <col min="8535" max="8535" width="3.140625" style="125" customWidth="1"/>
    <col min="8536" max="8790" width="0.85546875" style="125"/>
    <col min="8791" max="8791" width="3.140625" style="125" customWidth="1"/>
    <col min="8792" max="9046" width="0.85546875" style="125"/>
    <col min="9047" max="9047" width="3.140625" style="125" customWidth="1"/>
    <col min="9048" max="9302" width="0.85546875" style="125"/>
    <col min="9303" max="9303" width="3.140625" style="125" customWidth="1"/>
    <col min="9304" max="9558" width="0.85546875" style="125"/>
    <col min="9559" max="9559" width="3.140625" style="125" customWidth="1"/>
    <col min="9560" max="9814" width="0.85546875" style="125"/>
    <col min="9815" max="9815" width="3.140625" style="125" customWidth="1"/>
    <col min="9816" max="10070" width="0.85546875" style="125"/>
    <col min="10071" max="10071" width="3.140625" style="125" customWidth="1"/>
    <col min="10072" max="10326" width="0.85546875" style="125"/>
    <col min="10327" max="10327" width="3.140625" style="125" customWidth="1"/>
    <col min="10328" max="10582" width="0.85546875" style="125"/>
    <col min="10583" max="10583" width="3.140625" style="125" customWidth="1"/>
    <col min="10584" max="10838" width="0.85546875" style="125"/>
    <col min="10839" max="10839" width="3.140625" style="125" customWidth="1"/>
    <col min="10840" max="11094" width="0.85546875" style="125"/>
    <col min="11095" max="11095" width="3.140625" style="125" customWidth="1"/>
    <col min="11096" max="11350" width="0.85546875" style="125"/>
    <col min="11351" max="11351" width="3.140625" style="125" customWidth="1"/>
    <col min="11352" max="11606" width="0.85546875" style="125"/>
    <col min="11607" max="11607" width="3.140625" style="125" customWidth="1"/>
    <col min="11608" max="11862" width="0.85546875" style="125"/>
    <col min="11863" max="11863" width="3.140625" style="125" customWidth="1"/>
    <col min="11864" max="12118" width="0.85546875" style="125"/>
    <col min="12119" max="12119" width="3.140625" style="125" customWidth="1"/>
    <col min="12120" max="12374" width="0.85546875" style="125"/>
    <col min="12375" max="12375" width="3.140625" style="125" customWidth="1"/>
    <col min="12376" max="12630" width="0.85546875" style="125"/>
    <col min="12631" max="12631" width="3.140625" style="125" customWidth="1"/>
    <col min="12632" max="12886" width="0.85546875" style="125"/>
    <col min="12887" max="12887" width="3.140625" style="125" customWidth="1"/>
    <col min="12888" max="13142" width="0.85546875" style="125"/>
    <col min="13143" max="13143" width="3.140625" style="125" customWidth="1"/>
    <col min="13144" max="13398" width="0.85546875" style="125"/>
    <col min="13399" max="13399" width="3.140625" style="125" customWidth="1"/>
    <col min="13400" max="13654" width="0.85546875" style="125"/>
    <col min="13655" max="13655" width="3.140625" style="125" customWidth="1"/>
    <col min="13656" max="13910" width="0.85546875" style="125"/>
    <col min="13911" max="13911" width="3.140625" style="125" customWidth="1"/>
    <col min="13912" max="14166" width="0.85546875" style="125"/>
    <col min="14167" max="14167" width="3.140625" style="125" customWidth="1"/>
    <col min="14168" max="14422" width="0.85546875" style="125"/>
    <col min="14423" max="14423" width="3.140625" style="125" customWidth="1"/>
    <col min="14424" max="14678" width="0.85546875" style="125"/>
    <col min="14679" max="14679" width="3.140625" style="125" customWidth="1"/>
    <col min="14680" max="14934" width="0.85546875" style="125"/>
    <col min="14935" max="14935" width="3.140625" style="125" customWidth="1"/>
    <col min="14936" max="15190" width="0.85546875" style="125"/>
    <col min="15191" max="15191" width="3.140625" style="125" customWidth="1"/>
    <col min="15192" max="15446" width="0.85546875" style="125"/>
    <col min="15447" max="15447" width="3.140625" style="125" customWidth="1"/>
    <col min="15448" max="15702" width="0.85546875" style="125"/>
    <col min="15703" max="15703" width="3.140625" style="125" customWidth="1"/>
    <col min="15704" max="15958" width="0.85546875" style="125"/>
    <col min="15959" max="15959" width="3.140625" style="125" customWidth="1"/>
    <col min="15960" max="16214" width="0.85546875" style="125"/>
    <col min="16215" max="16215" width="3.140625" style="125" customWidth="1"/>
    <col min="16216" max="16384" width="0.85546875" style="125"/>
  </cols>
  <sheetData>
    <row r="1" spans="1:165" s="199" customFormat="1" ht="12" x14ac:dyDescent="0.2">
      <c r="FI1" s="200" t="s">
        <v>412</v>
      </c>
    </row>
    <row r="2" spans="1:165" s="201" customFormat="1" ht="12" x14ac:dyDescent="0.2"/>
    <row r="3" spans="1:165" s="201" customFormat="1" ht="12" x14ac:dyDescent="0.2"/>
    <row r="4" spans="1:165" s="199" customFormat="1" ht="12" x14ac:dyDescent="0.2">
      <c r="A4" s="723" t="s">
        <v>150</v>
      </c>
      <c r="B4" s="723"/>
      <c r="C4" s="723"/>
      <c r="D4" s="723"/>
      <c r="E4" s="723"/>
      <c r="F4" s="723"/>
      <c r="G4" s="723"/>
      <c r="H4" s="723"/>
      <c r="I4" s="723"/>
      <c r="J4" s="723"/>
      <c r="K4" s="723"/>
      <c r="L4" s="723"/>
      <c r="M4" s="723"/>
      <c r="N4" s="723"/>
      <c r="O4" s="723"/>
      <c r="P4" s="723"/>
      <c r="Q4" s="723"/>
      <c r="R4" s="723"/>
      <c r="S4" s="723"/>
      <c r="T4" s="723"/>
      <c r="U4" s="723"/>
      <c r="V4" s="723"/>
      <c r="W4" s="723"/>
      <c r="X4" s="723"/>
      <c r="Y4" s="723"/>
      <c r="Z4" s="723"/>
      <c r="AA4" s="723"/>
      <c r="AB4" s="723"/>
      <c r="AC4" s="723"/>
      <c r="AD4" s="723"/>
      <c r="AE4" s="723"/>
      <c r="AF4" s="723"/>
      <c r="AG4" s="723"/>
      <c r="AH4" s="723"/>
      <c r="AI4" s="723"/>
      <c r="AJ4" s="723"/>
      <c r="AK4" s="723"/>
      <c r="AL4" s="723"/>
      <c r="AM4" s="723"/>
      <c r="AN4" s="723"/>
      <c r="AO4" s="723"/>
      <c r="AP4" s="723"/>
      <c r="AQ4" s="723"/>
      <c r="AR4" s="723"/>
      <c r="AS4" s="723"/>
      <c r="AT4" s="723"/>
      <c r="AU4" s="723"/>
      <c r="AV4" s="723"/>
      <c r="AW4" s="723"/>
      <c r="AX4" s="723"/>
      <c r="AY4" s="723"/>
      <c r="AZ4" s="723"/>
      <c r="BA4" s="723"/>
      <c r="BB4" s="723"/>
      <c r="BC4" s="723"/>
      <c r="BD4" s="723"/>
      <c r="BE4" s="723"/>
      <c r="BF4" s="723"/>
      <c r="BG4" s="723"/>
      <c r="BH4" s="723"/>
      <c r="BI4" s="723"/>
      <c r="BJ4" s="723"/>
      <c r="BK4" s="723"/>
      <c r="BL4" s="723"/>
      <c r="BM4" s="723"/>
      <c r="BN4" s="723"/>
      <c r="BO4" s="723"/>
      <c r="BP4" s="723"/>
      <c r="BQ4" s="723"/>
      <c r="BR4" s="723"/>
      <c r="BS4" s="723"/>
      <c r="BT4" s="723"/>
      <c r="BU4" s="723"/>
      <c r="BV4" s="723"/>
      <c r="BW4" s="723"/>
      <c r="BX4" s="723"/>
      <c r="BY4" s="723"/>
      <c r="BZ4" s="723"/>
      <c r="CA4" s="723"/>
      <c r="CB4" s="723"/>
      <c r="CC4" s="723"/>
      <c r="CD4" s="723"/>
      <c r="CE4" s="723"/>
      <c r="CF4" s="723"/>
      <c r="CG4" s="723"/>
      <c r="CH4" s="723"/>
      <c r="CI4" s="723"/>
      <c r="CJ4" s="723"/>
      <c r="CK4" s="723"/>
      <c r="CL4" s="723"/>
      <c r="CM4" s="723"/>
      <c r="CN4" s="723"/>
      <c r="CO4" s="723"/>
      <c r="CP4" s="723"/>
      <c r="CQ4" s="723"/>
      <c r="CR4" s="723"/>
      <c r="CS4" s="723"/>
      <c r="CT4" s="723"/>
      <c r="CU4" s="723"/>
      <c r="CV4" s="723"/>
      <c r="CW4" s="723"/>
      <c r="CX4" s="723"/>
      <c r="CY4" s="723"/>
      <c r="CZ4" s="723"/>
      <c r="DA4" s="723"/>
      <c r="DB4" s="723"/>
      <c r="DC4" s="723"/>
      <c r="DD4" s="723"/>
      <c r="DE4" s="723"/>
      <c r="DF4" s="723"/>
      <c r="DG4" s="723"/>
      <c r="DH4" s="723"/>
      <c r="DI4" s="723"/>
      <c r="DJ4" s="723"/>
      <c r="DK4" s="723"/>
      <c r="DL4" s="723"/>
      <c r="DM4" s="723"/>
      <c r="DN4" s="723"/>
      <c r="DO4" s="723"/>
      <c r="DP4" s="723"/>
      <c r="DQ4" s="723"/>
      <c r="DR4" s="723"/>
      <c r="DS4" s="723"/>
      <c r="DT4" s="723"/>
      <c r="DU4" s="723"/>
      <c r="DV4" s="723"/>
      <c r="DW4" s="723"/>
      <c r="DX4" s="723"/>
      <c r="DY4" s="723"/>
      <c r="DZ4" s="723"/>
      <c r="EA4" s="723"/>
      <c r="EB4" s="723"/>
      <c r="EC4" s="723"/>
      <c r="ED4" s="723"/>
      <c r="EE4" s="723"/>
      <c r="EF4" s="723"/>
      <c r="EG4" s="723"/>
      <c r="EH4" s="723"/>
      <c r="EI4" s="723"/>
      <c r="EJ4" s="723"/>
      <c r="EK4" s="723"/>
      <c r="EL4" s="723"/>
      <c r="EM4" s="723"/>
      <c r="EN4" s="723"/>
      <c r="EO4" s="723"/>
      <c r="EP4" s="723"/>
      <c r="EQ4" s="723"/>
      <c r="ER4" s="723"/>
      <c r="ES4" s="723"/>
      <c r="ET4" s="723"/>
      <c r="EU4" s="723"/>
      <c r="EV4" s="723"/>
      <c r="EW4" s="723"/>
      <c r="EX4" s="723"/>
      <c r="EY4" s="723"/>
      <c r="EZ4" s="723"/>
      <c r="FA4" s="723"/>
      <c r="FB4" s="723"/>
      <c r="FC4" s="723"/>
      <c r="FD4" s="723"/>
      <c r="FE4" s="723"/>
      <c r="FF4" s="723"/>
      <c r="FG4" s="723"/>
      <c r="FH4" s="723"/>
      <c r="FI4" s="723"/>
    </row>
    <row r="5" spans="1:165" s="199" customFormat="1" ht="12" x14ac:dyDescent="0.2">
      <c r="AW5" s="724" t="s">
        <v>169</v>
      </c>
      <c r="AX5" s="724"/>
      <c r="AY5" s="724"/>
      <c r="AZ5" s="724"/>
      <c r="BA5" s="724"/>
      <c r="BB5" s="724"/>
      <c r="BC5" s="724"/>
      <c r="BD5" s="724"/>
      <c r="BE5" s="724"/>
      <c r="BF5" s="724"/>
      <c r="BG5" s="724"/>
      <c r="BH5" s="724"/>
      <c r="BI5" s="724"/>
      <c r="BJ5" s="724"/>
      <c r="BK5" s="724"/>
      <c r="BL5" s="724"/>
      <c r="BM5" s="724"/>
      <c r="BN5" s="724"/>
      <c r="BO5" s="724"/>
      <c r="BP5" s="724"/>
      <c r="BQ5" s="724"/>
      <c r="BR5" s="724"/>
      <c r="BS5" s="724"/>
      <c r="BT5" s="724"/>
      <c r="BU5" s="724"/>
      <c r="BV5" s="724"/>
      <c r="BW5" s="724"/>
      <c r="BX5" s="724"/>
      <c r="BY5" s="724"/>
      <c r="BZ5" s="724"/>
      <c r="CA5" s="724"/>
      <c r="CB5" s="724"/>
      <c r="CC5" s="724"/>
      <c r="CD5" s="724"/>
      <c r="CE5" s="724"/>
      <c r="CF5" s="724"/>
      <c r="CG5" s="724"/>
      <c r="CH5" s="724"/>
      <c r="CI5" s="724"/>
      <c r="CJ5" s="724"/>
      <c r="CK5" s="724"/>
      <c r="CL5" s="724"/>
      <c r="CM5" s="724"/>
      <c r="CN5" s="724"/>
      <c r="CO5" s="724"/>
      <c r="CP5" s="724"/>
      <c r="CQ5" s="724"/>
      <c r="CR5" s="724"/>
      <c r="CS5" s="724"/>
      <c r="CT5" s="724"/>
      <c r="CU5" s="724"/>
      <c r="CV5" s="724"/>
      <c r="CW5" s="724"/>
      <c r="CX5" s="724"/>
      <c r="CY5" s="724"/>
      <c r="CZ5" s="724"/>
      <c r="DA5" s="724"/>
      <c r="DB5" s="724"/>
      <c r="DC5" s="724"/>
      <c r="DD5" s="724"/>
      <c r="DE5" s="724"/>
      <c r="DF5" s="724"/>
      <c r="DG5" s="724"/>
      <c r="DH5" s="724"/>
      <c r="DI5" s="724"/>
      <c r="DJ5" s="724"/>
      <c r="DK5" s="724"/>
      <c r="DL5" s="724"/>
      <c r="DM5" s="724"/>
      <c r="DN5" s="724"/>
      <c r="DO5" s="724"/>
      <c r="DP5" s="724"/>
      <c r="DQ5" s="724"/>
      <c r="DR5" s="724"/>
      <c r="DS5" s="724"/>
      <c r="DT5" s="724"/>
      <c r="DU5" s="724"/>
      <c r="DV5" s="724"/>
      <c r="DW5" s="724"/>
    </row>
    <row r="6" spans="1:165" x14ac:dyDescent="0.2">
      <c r="AW6" s="725" t="s">
        <v>2</v>
      </c>
      <c r="AX6" s="725"/>
      <c r="AY6" s="725"/>
      <c r="AZ6" s="725"/>
      <c r="BA6" s="725"/>
      <c r="BB6" s="725"/>
      <c r="BC6" s="725"/>
      <c r="BD6" s="725"/>
      <c r="BE6" s="725"/>
      <c r="BF6" s="725"/>
      <c r="BG6" s="725"/>
      <c r="BH6" s="725"/>
      <c r="BI6" s="725"/>
      <c r="BJ6" s="725"/>
      <c r="BK6" s="725"/>
      <c r="BL6" s="725"/>
      <c r="BM6" s="725"/>
      <c r="BN6" s="725"/>
      <c r="BO6" s="725"/>
      <c r="BP6" s="725"/>
      <c r="BQ6" s="725"/>
      <c r="BR6" s="725"/>
      <c r="BS6" s="725"/>
      <c r="BT6" s="725"/>
      <c r="BU6" s="725"/>
      <c r="BV6" s="725"/>
      <c r="BW6" s="725"/>
      <c r="BX6" s="725"/>
      <c r="BY6" s="725"/>
      <c r="BZ6" s="725"/>
      <c r="CA6" s="725"/>
      <c r="CB6" s="725"/>
      <c r="CC6" s="725"/>
      <c r="CD6" s="725"/>
      <c r="CE6" s="725"/>
      <c r="CF6" s="725"/>
      <c r="CG6" s="725"/>
      <c r="CH6" s="725"/>
      <c r="CI6" s="725"/>
      <c r="CJ6" s="725"/>
      <c r="CK6" s="725"/>
      <c r="CL6" s="725"/>
      <c r="CM6" s="725"/>
      <c r="CN6" s="725"/>
      <c r="CO6" s="725"/>
      <c r="CP6" s="725"/>
      <c r="CQ6" s="725"/>
      <c r="CR6" s="725"/>
      <c r="CS6" s="725"/>
      <c r="CT6" s="725"/>
      <c r="CU6" s="725"/>
      <c r="CV6" s="725"/>
      <c r="CW6" s="725"/>
      <c r="CX6" s="725"/>
      <c r="CY6" s="725"/>
      <c r="CZ6" s="725"/>
      <c r="DA6" s="725"/>
      <c r="DB6" s="725"/>
      <c r="DC6" s="725"/>
      <c r="DD6" s="725"/>
      <c r="DE6" s="725"/>
      <c r="DF6" s="725"/>
      <c r="DG6" s="725"/>
      <c r="DH6" s="725"/>
      <c r="DI6" s="725"/>
      <c r="DJ6" s="725"/>
      <c r="DK6" s="725"/>
      <c r="DL6" s="725"/>
      <c r="DM6" s="725"/>
      <c r="DN6" s="725"/>
      <c r="DO6" s="725"/>
      <c r="DP6" s="725"/>
      <c r="DQ6" s="725"/>
      <c r="DR6" s="725"/>
      <c r="DS6" s="725"/>
      <c r="DT6" s="725"/>
      <c r="DU6" s="725"/>
      <c r="DV6" s="725"/>
      <c r="DW6" s="725"/>
    </row>
    <row r="7" spans="1:165" s="199" customFormat="1" ht="12" x14ac:dyDescent="0.2">
      <c r="CE7" s="200" t="s">
        <v>151</v>
      </c>
      <c r="CF7" s="726" t="s">
        <v>88</v>
      </c>
      <c r="CG7" s="726"/>
      <c r="CH7" s="726"/>
      <c r="CI7" s="726"/>
      <c r="CJ7" s="726"/>
      <c r="CK7" s="726"/>
      <c r="CL7" s="726"/>
      <c r="CM7" s="726"/>
      <c r="CN7" s="199" t="s">
        <v>147</v>
      </c>
    </row>
    <row r="8" spans="1:165" s="201" customFormat="1" ht="12" x14ac:dyDescent="0.2"/>
    <row r="9" spans="1:165" s="488" customFormat="1" ht="10.5" x14ac:dyDescent="0.2">
      <c r="A9" s="727" t="s">
        <v>64</v>
      </c>
      <c r="B9" s="728"/>
      <c r="C9" s="728"/>
      <c r="D9" s="728"/>
      <c r="E9" s="729"/>
      <c r="F9" s="736" t="s">
        <v>81</v>
      </c>
      <c r="G9" s="737"/>
      <c r="H9" s="737"/>
      <c r="I9" s="737"/>
      <c r="J9" s="737"/>
      <c r="K9" s="737"/>
      <c r="L9" s="737"/>
      <c r="M9" s="737"/>
      <c r="N9" s="737"/>
      <c r="O9" s="737"/>
      <c r="P9" s="737"/>
      <c r="Q9" s="737"/>
      <c r="R9" s="737"/>
      <c r="S9" s="737"/>
      <c r="T9" s="737"/>
      <c r="U9" s="737"/>
      <c r="V9" s="737"/>
      <c r="W9" s="737"/>
      <c r="X9" s="737"/>
      <c r="Y9" s="737"/>
      <c r="Z9" s="737"/>
      <c r="AA9" s="737"/>
      <c r="AB9" s="737"/>
      <c r="AC9" s="737"/>
      <c r="AD9" s="737"/>
      <c r="AE9" s="737"/>
      <c r="AF9" s="737"/>
      <c r="AG9" s="737"/>
      <c r="AH9" s="737"/>
      <c r="AI9" s="738"/>
      <c r="AJ9" s="720" t="s">
        <v>82</v>
      </c>
      <c r="AK9" s="721"/>
      <c r="AL9" s="721"/>
      <c r="AM9" s="721"/>
      <c r="AN9" s="721"/>
      <c r="AO9" s="721"/>
      <c r="AP9" s="721"/>
      <c r="AQ9" s="721"/>
      <c r="AR9" s="721"/>
      <c r="AS9" s="721"/>
      <c r="AT9" s="721"/>
      <c r="AU9" s="721"/>
      <c r="AV9" s="721"/>
      <c r="AW9" s="721"/>
      <c r="AX9" s="721"/>
      <c r="AY9" s="721"/>
      <c r="AZ9" s="721"/>
      <c r="BA9" s="721"/>
      <c r="BB9" s="721"/>
      <c r="BC9" s="721"/>
      <c r="BD9" s="721"/>
      <c r="BE9" s="721"/>
      <c r="BF9" s="721"/>
      <c r="BG9" s="721"/>
      <c r="BH9" s="721"/>
      <c r="BI9" s="721"/>
      <c r="BJ9" s="721"/>
      <c r="BK9" s="721"/>
      <c r="BL9" s="721"/>
      <c r="BM9" s="721"/>
      <c r="BN9" s="721"/>
      <c r="BO9" s="721"/>
      <c r="BP9" s="721"/>
      <c r="BQ9" s="721"/>
      <c r="BR9" s="721"/>
      <c r="BS9" s="721"/>
      <c r="BT9" s="721"/>
      <c r="BU9" s="721"/>
      <c r="BV9" s="721"/>
      <c r="BW9" s="721"/>
      <c r="BX9" s="721"/>
      <c r="BY9" s="721"/>
      <c r="BZ9" s="721"/>
      <c r="CA9" s="721"/>
      <c r="CB9" s="721"/>
      <c r="CC9" s="721"/>
      <c r="CD9" s="721"/>
      <c r="CE9" s="721"/>
      <c r="CF9" s="721"/>
      <c r="CG9" s="721"/>
      <c r="CH9" s="721"/>
      <c r="CI9" s="722"/>
      <c r="CJ9" s="720" t="s">
        <v>83</v>
      </c>
      <c r="CK9" s="721"/>
      <c r="CL9" s="721"/>
      <c r="CM9" s="721"/>
      <c r="CN9" s="721"/>
      <c r="CO9" s="721"/>
      <c r="CP9" s="721"/>
      <c r="CQ9" s="721"/>
      <c r="CR9" s="721"/>
      <c r="CS9" s="721"/>
      <c r="CT9" s="721"/>
      <c r="CU9" s="721"/>
      <c r="CV9" s="721"/>
      <c r="CW9" s="721"/>
      <c r="CX9" s="721"/>
      <c r="CY9" s="721"/>
      <c r="CZ9" s="721"/>
      <c r="DA9" s="721"/>
      <c r="DB9" s="721"/>
      <c r="DC9" s="721"/>
      <c r="DD9" s="721"/>
      <c r="DE9" s="721"/>
      <c r="DF9" s="721"/>
      <c r="DG9" s="721"/>
      <c r="DH9" s="721"/>
      <c r="DI9" s="721"/>
      <c r="DJ9" s="721"/>
      <c r="DK9" s="721"/>
      <c r="DL9" s="721"/>
      <c r="DM9" s="721"/>
      <c r="DN9" s="721"/>
      <c r="DO9" s="721"/>
      <c r="DP9" s="721"/>
      <c r="DQ9" s="721"/>
      <c r="DR9" s="721"/>
      <c r="DS9" s="721"/>
      <c r="DT9" s="721"/>
      <c r="DU9" s="721"/>
      <c r="DV9" s="721"/>
      <c r="DW9" s="721"/>
      <c r="DX9" s="721"/>
      <c r="DY9" s="721"/>
      <c r="DZ9" s="721"/>
      <c r="EA9" s="721"/>
      <c r="EB9" s="721"/>
      <c r="EC9" s="721"/>
      <c r="ED9" s="721"/>
      <c r="EE9" s="721"/>
      <c r="EF9" s="721"/>
      <c r="EG9" s="721"/>
      <c r="EH9" s="721"/>
      <c r="EI9" s="721"/>
      <c r="EJ9" s="721"/>
      <c r="EK9" s="721"/>
      <c r="EL9" s="721"/>
      <c r="EM9" s="721"/>
      <c r="EN9" s="721"/>
      <c r="EO9" s="721"/>
      <c r="EP9" s="721"/>
      <c r="EQ9" s="721"/>
      <c r="ER9" s="721"/>
      <c r="ES9" s="721"/>
      <c r="ET9" s="721"/>
      <c r="EU9" s="721"/>
      <c r="EV9" s="721"/>
      <c r="EW9" s="721"/>
      <c r="EX9" s="721"/>
      <c r="EY9" s="721"/>
      <c r="EZ9" s="721"/>
      <c r="FA9" s="721"/>
      <c r="FB9" s="721"/>
      <c r="FC9" s="721"/>
      <c r="FD9" s="721"/>
      <c r="FE9" s="721"/>
      <c r="FF9" s="721"/>
      <c r="FG9" s="721"/>
      <c r="FH9" s="721"/>
      <c r="FI9" s="722"/>
    </row>
    <row r="10" spans="1:165" s="488" customFormat="1" ht="129.75" customHeight="1" x14ac:dyDescent="0.2">
      <c r="A10" s="730"/>
      <c r="B10" s="731"/>
      <c r="C10" s="731"/>
      <c r="D10" s="731"/>
      <c r="E10" s="732"/>
      <c r="F10" s="739"/>
      <c r="G10" s="740"/>
      <c r="H10" s="740"/>
      <c r="I10" s="740"/>
      <c r="J10" s="740"/>
      <c r="K10" s="740"/>
      <c r="L10" s="740"/>
      <c r="M10" s="740"/>
      <c r="N10" s="740"/>
      <c r="O10" s="740"/>
      <c r="P10" s="740"/>
      <c r="Q10" s="740"/>
      <c r="R10" s="740"/>
      <c r="S10" s="740"/>
      <c r="T10" s="740"/>
      <c r="U10" s="740"/>
      <c r="V10" s="740"/>
      <c r="W10" s="740"/>
      <c r="X10" s="740"/>
      <c r="Y10" s="740"/>
      <c r="Z10" s="740"/>
      <c r="AA10" s="740"/>
      <c r="AB10" s="740"/>
      <c r="AC10" s="740"/>
      <c r="AD10" s="740"/>
      <c r="AE10" s="740"/>
      <c r="AF10" s="740"/>
      <c r="AG10" s="740"/>
      <c r="AH10" s="740"/>
      <c r="AI10" s="741"/>
      <c r="AJ10" s="745" t="s">
        <v>84</v>
      </c>
      <c r="AK10" s="746"/>
      <c r="AL10" s="746"/>
      <c r="AM10" s="746"/>
      <c r="AN10" s="746"/>
      <c r="AO10" s="746"/>
      <c r="AP10" s="746"/>
      <c r="AQ10" s="746"/>
      <c r="AR10" s="746"/>
      <c r="AS10" s="746"/>
      <c r="AT10" s="746"/>
      <c r="AU10" s="746"/>
      <c r="AV10" s="746"/>
      <c r="AW10" s="746"/>
      <c r="AX10" s="746"/>
      <c r="AY10" s="746"/>
      <c r="AZ10" s="746"/>
      <c r="BA10" s="746"/>
      <c r="BB10" s="746"/>
      <c r="BC10" s="746"/>
      <c r="BD10" s="746"/>
      <c r="BE10" s="746"/>
      <c r="BF10" s="746"/>
      <c r="BG10" s="746"/>
      <c r="BH10" s="746"/>
      <c r="BI10" s="747"/>
      <c r="BJ10" s="745" t="s">
        <v>85</v>
      </c>
      <c r="BK10" s="746"/>
      <c r="BL10" s="746"/>
      <c r="BM10" s="746"/>
      <c r="BN10" s="746"/>
      <c r="BO10" s="746"/>
      <c r="BP10" s="746"/>
      <c r="BQ10" s="746"/>
      <c r="BR10" s="746"/>
      <c r="BS10" s="746"/>
      <c r="BT10" s="746"/>
      <c r="BU10" s="746"/>
      <c r="BV10" s="746"/>
      <c r="BW10" s="746"/>
      <c r="BX10" s="746"/>
      <c r="BY10" s="746"/>
      <c r="BZ10" s="746"/>
      <c r="CA10" s="746"/>
      <c r="CB10" s="746"/>
      <c r="CC10" s="746"/>
      <c r="CD10" s="746"/>
      <c r="CE10" s="746"/>
      <c r="CF10" s="746"/>
      <c r="CG10" s="746"/>
      <c r="CH10" s="746"/>
      <c r="CI10" s="747"/>
      <c r="CJ10" s="745" t="s">
        <v>462</v>
      </c>
      <c r="CK10" s="746"/>
      <c r="CL10" s="746"/>
      <c r="CM10" s="746"/>
      <c r="CN10" s="746"/>
      <c r="CO10" s="746"/>
      <c r="CP10" s="746"/>
      <c r="CQ10" s="746"/>
      <c r="CR10" s="746"/>
      <c r="CS10" s="746"/>
      <c r="CT10" s="746"/>
      <c r="CU10" s="746"/>
      <c r="CV10" s="746"/>
      <c r="CW10" s="746"/>
      <c r="CX10" s="746"/>
      <c r="CY10" s="746"/>
      <c r="CZ10" s="746"/>
      <c r="DA10" s="746"/>
      <c r="DB10" s="746"/>
      <c r="DC10" s="746"/>
      <c r="DD10" s="746"/>
      <c r="DE10" s="746"/>
      <c r="DF10" s="746"/>
      <c r="DG10" s="746"/>
      <c r="DH10" s="746"/>
      <c r="DI10" s="747"/>
      <c r="DJ10" s="745" t="s">
        <v>461</v>
      </c>
      <c r="DK10" s="746"/>
      <c r="DL10" s="746"/>
      <c r="DM10" s="746"/>
      <c r="DN10" s="746"/>
      <c r="DO10" s="746"/>
      <c r="DP10" s="746"/>
      <c r="DQ10" s="746"/>
      <c r="DR10" s="746"/>
      <c r="DS10" s="746"/>
      <c r="DT10" s="746"/>
      <c r="DU10" s="746"/>
      <c r="DV10" s="746"/>
      <c r="DW10" s="746"/>
      <c r="DX10" s="746"/>
      <c r="DY10" s="746"/>
      <c r="DZ10" s="746"/>
      <c r="EA10" s="746"/>
      <c r="EB10" s="746"/>
      <c r="EC10" s="746"/>
      <c r="ED10" s="746"/>
      <c r="EE10" s="746"/>
      <c r="EF10" s="746"/>
      <c r="EG10" s="746"/>
      <c r="EH10" s="746"/>
      <c r="EI10" s="747"/>
      <c r="EJ10" s="745" t="s">
        <v>456</v>
      </c>
      <c r="EK10" s="746"/>
      <c r="EL10" s="746"/>
      <c r="EM10" s="746"/>
      <c r="EN10" s="746"/>
      <c r="EO10" s="746"/>
      <c r="EP10" s="746"/>
      <c r="EQ10" s="746"/>
      <c r="ER10" s="746"/>
      <c r="ES10" s="746"/>
      <c r="ET10" s="746"/>
      <c r="EU10" s="746"/>
      <c r="EV10" s="746"/>
      <c r="EW10" s="746"/>
      <c r="EX10" s="746"/>
      <c r="EY10" s="746"/>
      <c r="EZ10" s="746"/>
      <c r="FA10" s="746"/>
      <c r="FB10" s="746"/>
      <c r="FC10" s="746"/>
      <c r="FD10" s="746"/>
      <c r="FE10" s="746"/>
      <c r="FF10" s="746"/>
      <c r="FG10" s="746"/>
      <c r="FH10" s="746"/>
      <c r="FI10" s="747"/>
    </row>
    <row r="11" spans="1:165" s="202" customFormat="1" ht="10.5" x14ac:dyDescent="0.2">
      <c r="A11" s="733"/>
      <c r="B11" s="734"/>
      <c r="C11" s="734"/>
      <c r="D11" s="734"/>
      <c r="E11" s="735"/>
      <c r="F11" s="742"/>
      <c r="G11" s="743"/>
      <c r="H11" s="743"/>
      <c r="I11" s="743"/>
      <c r="J11" s="743"/>
      <c r="K11" s="743"/>
      <c r="L11" s="743"/>
      <c r="M11" s="743"/>
      <c r="N11" s="743"/>
      <c r="O11" s="743"/>
      <c r="P11" s="743"/>
      <c r="Q11" s="743"/>
      <c r="R11" s="743"/>
      <c r="S11" s="743"/>
      <c r="T11" s="743"/>
      <c r="U11" s="743"/>
      <c r="V11" s="743"/>
      <c r="W11" s="743"/>
      <c r="X11" s="743"/>
      <c r="Y11" s="743"/>
      <c r="Z11" s="743"/>
      <c r="AA11" s="743"/>
      <c r="AB11" s="743"/>
      <c r="AC11" s="743"/>
      <c r="AD11" s="743"/>
      <c r="AE11" s="743"/>
      <c r="AF11" s="743"/>
      <c r="AG11" s="743"/>
      <c r="AH11" s="743"/>
      <c r="AI11" s="744"/>
      <c r="AJ11" s="720" t="s">
        <v>148</v>
      </c>
      <c r="AK11" s="721"/>
      <c r="AL11" s="721"/>
      <c r="AM11" s="721"/>
      <c r="AN11" s="721"/>
      <c r="AO11" s="721"/>
      <c r="AP11" s="721"/>
      <c r="AQ11" s="721"/>
      <c r="AR11" s="721"/>
      <c r="AS11" s="721"/>
      <c r="AT11" s="721"/>
      <c r="AU11" s="721"/>
      <c r="AV11" s="722"/>
      <c r="AW11" s="720" t="s">
        <v>149</v>
      </c>
      <c r="AX11" s="721"/>
      <c r="AY11" s="721"/>
      <c r="AZ11" s="721"/>
      <c r="BA11" s="721"/>
      <c r="BB11" s="721"/>
      <c r="BC11" s="721"/>
      <c r="BD11" s="721"/>
      <c r="BE11" s="721"/>
      <c r="BF11" s="721"/>
      <c r="BG11" s="721"/>
      <c r="BH11" s="721"/>
      <c r="BI11" s="722"/>
      <c r="BJ11" s="720" t="s">
        <v>148</v>
      </c>
      <c r="BK11" s="721"/>
      <c r="BL11" s="721"/>
      <c r="BM11" s="721"/>
      <c r="BN11" s="721"/>
      <c r="BO11" s="721"/>
      <c r="BP11" s="721"/>
      <c r="BQ11" s="721"/>
      <c r="BR11" s="721"/>
      <c r="BS11" s="721"/>
      <c r="BT11" s="721"/>
      <c r="BU11" s="721"/>
      <c r="BV11" s="722"/>
      <c r="BW11" s="720" t="s">
        <v>149</v>
      </c>
      <c r="BX11" s="721"/>
      <c r="BY11" s="721"/>
      <c r="BZ11" s="721"/>
      <c r="CA11" s="721"/>
      <c r="CB11" s="721"/>
      <c r="CC11" s="721"/>
      <c r="CD11" s="721"/>
      <c r="CE11" s="721"/>
      <c r="CF11" s="721"/>
      <c r="CG11" s="721"/>
      <c r="CH11" s="721"/>
      <c r="CI11" s="722"/>
      <c r="CJ11" s="720" t="s">
        <v>148</v>
      </c>
      <c r="CK11" s="721"/>
      <c r="CL11" s="721"/>
      <c r="CM11" s="721"/>
      <c r="CN11" s="721"/>
      <c r="CO11" s="721"/>
      <c r="CP11" s="721"/>
      <c r="CQ11" s="721"/>
      <c r="CR11" s="721"/>
      <c r="CS11" s="721"/>
      <c r="CT11" s="721"/>
      <c r="CU11" s="721"/>
      <c r="CV11" s="722"/>
      <c r="CW11" s="720" t="s">
        <v>149</v>
      </c>
      <c r="CX11" s="721"/>
      <c r="CY11" s="721"/>
      <c r="CZ11" s="721"/>
      <c r="DA11" s="721"/>
      <c r="DB11" s="721"/>
      <c r="DC11" s="721"/>
      <c r="DD11" s="721"/>
      <c r="DE11" s="721"/>
      <c r="DF11" s="721"/>
      <c r="DG11" s="721"/>
      <c r="DH11" s="721"/>
      <c r="DI11" s="722"/>
      <c r="DJ11" s="720" t="s">
        <v>148</v>
      </c>
      <c r="DK11" s="721"/>
      <c r="DL11" s="721"/>
      <c r="DM11" s="721"/>
      <c r="DN11" s="721"/>
      <c r="DO11" s="721"/>
      <c r="DP11" s="721"/>
      <c r="DQ11" s="721"/>
      <c r="DR11" s="721"/>
      <c r="DS11" s="721"/>
      <c r="DT11" s="721"/>
      <c r="DU11" s="721"/>
      <c r="DV11" s="722"/>
      <c r="DW11" s="720" t="s">
        <v>149</v>
      </c>
      <c r="DX11" s="721"/>
      <c r="DY11" s="721"/>
      <c r="DZ11" s="721"/>
      <c r="EA11" s="721"/>
      <c r="EB11" s="721"/>
      <c r="EC11" s="721"/>
      <c r="ED11" s="721"/>
      <c r="EE11" s="721"/>
      <c r="EF11" s="721"/>
      <c r="EG11" s="721"/>
      <c r="EH11" s="721"/>
      <c r="EI11" s="722"/>
      <c r="EJ11" s="720" t="s">
        <v>148</v>
      </c>
      <c r="EK11" s="721"/>
      <c r="EL11" s="721"/>
      <c r="EM11" s="721"/>
      <c r="EN11" s="721"/>
      <c r="EO11" s="721"/>
      <c r="EP11" s="721"/>
      <c r="EQ11" s="721"/>
      <c r="ER11" s="721"/>
      <c r="ES11" s="721"/>
      <c r="ET11" s="721"/>
      <c r="EU11" s="721"/>
      <c r="EV11" s="722"/>
      <c r="EW11" s="720" t="s">
        <v>149</v>
      </c>
      <c r="EX11" s="721"/>
      <c r="EY11" s="721"/>
      <c r="EZ11" s="721"/>
      <c r="FA11" s="721"/>
      <c r="FB11" s="721"/>
      <c r="FC11" s="721"/>
      <c r="FD11" s="721"/>
      <c r="FE11" s="721"/>
      <c r="FF11" s="721"/>
      <c r="FG11" s="721"/>
      <c r="FH11" s="721"/>
      <c r="FI11" s="722"/>
    </row>
    <row r="12" spans="1:165" s="202" customFormat="1" ht="10.5" x14ac:dyDescent="0.2">
      <c r="A12" s="748">
        <v>1</v>
      </c>
      <c r="B12" s="749"/>
      <c r="C12" s="749"/>
      <c r="D12" s="749"/>
      <c r="E12" s="750"/>
      <c r="F12" s="748">
        <v>2</v>
      </c>
      <c r="G12" s="749"/>
      <c r="H12" s="749"/>
      <c r="I12" s="749"/>
      <c r="J12" s="749"/>
      <c r="K12" s="749"/>
      <c r="L12" s="749"/>
      <c r="M12" s="749"/>
      <c r="N12" s="749"/>
      <c r="O12" s="749"/>
      <c r="P12" s="749"/>
      <c r="Q12" s="749"/>
      <c r="R12" s="749"/>
      <c r="S12" s="749"/>
      <c r="T12" s="749"/>
      <c r="U12" s="749"/>
      <c r="V12" s="749"/>
      <c r="W12" s="749"/>
      <c r="X12" s="749"/>
      <c r="Y12" s="749"/>
      <c r="Z12" s="749"/>
      <c r="AA12" s="749"/>
      <c r="AB12" s="749"/>
      <c r="AC12" s="749"/>
      <c r="AD12" s="749"/>
      <c r="AE12" s="749"/>
      <c r="AF12" s="749"/>
      <c r="AG12" s="749"/>
      <c r="AH12" s="749"/>
      <c r="AI12" s="750"/>
      <c r="AJ12" s="748">
        <v>3</v>
      </c>
      <c r="AK12" s="749"/>
      <c r="AL12" s="749"/>
      <c r="AM12" s="749"/>
      <c r="AN12" s="749"/>
      <c r="AO12" s="749"/>
      <c r="AP12" s="749"/>
      <c r="AQ12" s="749"/>
      <c r="AR12" s="749"/>
      <c r="AS12" s="749"/>
      <c r="AT12" s="749"/>
      <c r="AU12" s="749"/>
      <c r="AV12" s="750"/>
      <c r="AW12" s="748">
        <v>4</v>
      </c>
      <c r="AX12" s="749"/>
      <c r="AY12" s="749"/>
      <c r="AZ12" s="749"/>
      <c r="BA12" s="749"/>
      <c r="BB12" s="749"/>
      <c r="BC12" s="749"/>
      <c r="BD12" s="749"/>
      <c r="BE12" s="749"/>
      <c r="BF12" s="749"/>
      <c r="BG12" s="749"/>
      <c r="BH12" s="749"/>
      <c r="BI12" s="750"/>
      <c r="BJ12" s="748">
        <v>5</v>
      </c>
      <c r="BK12" s="749"/>
      <c r="BL12" s="749"/>
      <c r="BM12" s="749"/>
      <c r="BN12" s="749"/>
      <c r="BO12" s="749"/>
      <c r="BP12" s="749"/>
      <c r="BQ12" s="749"/>
      <c r="BR12" s="749"/>
      <c r="BS12" s="749"/>
      <c r="BT12" s="749"/>
      <c r="BU12" s="749"/>
      <c r="BV12" s="750"/>
      <c r="BW12" s="748">
        <v>6</v>
      </c>
      <c r="BX12" s="749"/>
      <c r="BY12" s="749"/>
      <c r="BZ12" s="749"/>
      <c r="CA12" s="749"/>
      <c r="CB12" s="749"/>
      <c r="CC12" s="749"/>
      <c r="CD12" s="749"/>
      <c r="CE12" s="749"/>
      <c r="CF12" s="749"/>
      <c r="CG12" s="749"/>
      <c r="CH12" s="749"/>
      <c r="CI12" s="750"/>
      <c r="CJ12" s="748">
        <v>7</v>
      </c>
      <c r="CK12" s="749"/>
      <c r="CL12" s="749"/>
      <c r="CM12" s="749"/>
      <c r="CN12" s="749"/>
      <c r="CO12" s="749"/>
      <c r="CP12" s="749"/>
      <c r="CQ12" s="749"/>
      <c r="CR12" s="749"/>
      <c r="CS12" s="749"/>
      <c r="CT12" s="749"/>
      <c r="CU12" s="749"/>
      <c r="CV12" s="750"/>
      <c r="CW12" s="748">
        <v>8</v>
      </c>
      <c r="CX12" s="749"/>
      <c r="CY12" s="749"/>
      <c r="CZ12" s="749"/>
      <c r="DA12" s="749"/>
      <c r="DB12" s="749"/>
      <c r="DC12" s="749"/>
      <c r="DD12" s="749"/>
      <c r="DE12" s="749"/>
      <c r="DF12" s="749"/>
      <c r="DG12" s="749"/>
      <c r="DH12" s="749"/>
      <c r="DI12" s="750"/>
      <c r="DJ12" s="748">
        <v>9</v>
      </c>
      <c r="DK12" s="749"/>
      <c r="DL12" s="749"/>
      <c r="DM12" s="749"/>
      <c r="DN12" s="749"/>
      <c r="DO12" s="749"/>
      <c r="DP12" s="749"/>
      <c r="DQ12" s="749"/>
      <c r="DR12" s="749"/>
      <c r="DS12" s="749"/>
      <c r="DT12" s="749"/>
      <c r="DU12" s="749"/>
      <c r="DV12" s="750"/>
      <c r="DW12" s="748">
        <v>10</v>
      </c>
      <c r="DX12" s="749"/>
      <c r="DY12" s="749"/>
      <c r="DZ12" s="749"/>
      <c r="EA12" s="749"/>
      <c r="EB12" s="749"/>
      <c r="EC12" s="749"/>
      <c r="ED12" s="749"/>
      <c r="EE12" s="749"/>
      <c r="EF12" s="749"/>
      <c r="EG12" s="749"/>
      <c r="EH12" s="749"/>
      <c r="EI12" s="750"/>
      <c r="EJ12" s="748">
        <v>11</v>
      </c>
      <c r="EK12" s="749"/>
      <c r="EL12" s="749"/>
      <c r="EM12" s="749"/>
      <c r="EN12" s="749"/>
      <c r="EO12" s="749"/>
      <c r="EP12" s="749"/>
      <c r="EQ12" s="749"/>
      <c r="ER12" s="749"/>
      <c r="ES12" s="749"/>
      <c r="ET12" s="749"/>
      <c r="EU12" s="749"/>
      <c r="EV12" s="750"/>
      <c r="EW12" s="748">
        <v>12</v>
      </c>
      <c r="EX12" s="749"/>
      <c r="EY12" s="749"/>
      <c r="EZ12" s="749"/>
      <c r="FA12" s="749"/>
      <c r="FB12" s="749"/>
      <c r="FC12" s="749"/>
      <c r="FD12" s="749"/>
      <c r="FE12" s="749"/>
      <c r="FF12" s="749"/>
      <c r="FG12" s="749"/>
      <c r="FH12" s="749"/>
      <c r="FI12" s="750"/>
    </row>
    <row r="13" spans="1:165" s="202" customFormat="1" ht="10.5" x14ac:dyDescent="0.2">
      <c r="A13" s="751" t="s">
        <v>152</v>
      </c>
      <c r="B13" s="751"/>
      <c r="C13" s="751"/>
      <c r="D13" s="751"/>
      <c r="E13" s="751"/>
      <c r="F13" s="752" t="s">
        <v>1</v>
      </c>
      <c r="G13" s="753"/>
      <c r="H13" s="753"/>
      <c r="I13" s="753"/>
      <c r="J13" s="753"/>
      <c r="K13" s="753"/>
      <c r="L13" s="753"/>
      <c r="M13" s="753"/>
      <c r="N13" s="753"/>
      <c r="O13" s="753"/>
      <c r="P13" s="753"/>
      <c r="Q13" s="753"/>
      <c r="R13" s="753"/>
      <c r="S13" s="753"/>
      <c r="T13" s="753"/>
      <c r="U13" s="753"/>
      <c r="V13" s="753"/>
      <c r="W13" s="753"/>
      <c r="X13" s="753"/>
      <c r="Y13" s="753"/>
      <c r="Z13" s="753"/>
      <c r="AA13" s="753"/>
      <c r="AB13" s="753"/>
      <c r="AC13" s="753"/>
      <c r="AD13" s="753"/>
      <c r="AE13" s="753"/>
      <c r="AF13" s="753"/>
      <c r="AG13" s="753"/>
      <c r="AH13" s="753"/>
      <c r="AI13" s="754"/>
      <c r="AJ13" s="755">
        <v>0</v>
      </c>
      <c r="AK13" s="756"/>
      <c r="AL13" s="756"/>
      <c r="AM13" s="756"/>
      <c r="AN13" s="756"/>
      <c r="AO13" s="756"/>
      <c r="AP13" s="756"/>
      <c r="AQ13" s="756"/>
      <c r="AR13" s="756"/>
      <c r="AS13" s="756"/>
      <c r="AT13" s="756"/>
      <c r="AU13" s="756"/>
      <c r="AV13" s="757"/>
      <c r="AW13" s="755">
        <v>0</v>
      </c>
      <c r="AX13" s="756"/>
      <c r="AY13" s="756"/>
      <c r="AZ13" s="756"/>
      <c r="BA13" s="756"/>
      <c r="BB13" s="756"/>
      <c r="BC13" s="756"/>
      <c r="BD13" s="756"/>
      <c r="BE13" s="756"/>
      <c r="BF13" s="756"/>
      <c r="BG13" s="756"/>
      <c r="BH13" s="756"/>
      <c r="BI13" s="757"/>
      <c r="BJ13" s="755">
        <v>0</v>
      </c>
      <c r="BK13" s="756"/>
      <c r="BL13" s="756"/>
      <c r="BM13" s="756"/>
      <c r="BN13" s="756"/>
      <c r="BO13" s="756"/>
      <c r="BP13" s="756"/>
      <c r="BQ13" s="756"/>
      <c r="BR13" s="756"/>
      <c r="BS13" s="756"/>
      <c r="BT13" s="756"/>
      <c r="BU13" s="756"/>
      <c r="BV13" s="757"/>
      <c r="BW13" s="755">
        <v>0</v>
      </c>
      <c r="BX13" s="756"/>
      <c r="BY13" s="756"/>
      <c r="BZ13" s="756"/>
      <c r="CA13" s="756"/>
      <c r="CB13" s="756"/>
      <c r="CC13" s="756"/>
      <c r="CD13" s="756"/>
      <c r="CE13" s="756"/>
      <c r="CF13" s="756"/>
      <c r="CG13" s="756"/>
      <c r="CH13" s="756"/>
      <c r="CI13" s="757"/>
      <c r="CJ13" s="759">
        <v>177.1</v>
      </c>
      <c r="CK13" s="760"/>
      <c r="CL13" s="760"/>
      <c r="CM13" s="760"/>
      <c r="CN13" s="760"/>
      <c r="CO13" s="760"/>
      <c r="CP13" s="760"/>
      <c r="CQ13" s="760"/>
      <c r="CR13" s="760"/>
      <c r="CS13" s="760"/>
      <c r="CT13" s="760"/>
      <c r="CU13" s="760"/>
      <c r="CV13" s="761"/>
      <c r="CW13" s="762">
        <v>172.30699999999999</v>
      </c>
      <c r="CX13" s="763"/>
      <c r="CY13" s="763"/>
      <c r="CZ13" s="763"/>
      <c r="DA13" s="763"/>
      <c r="DB13" s="763"/>
      <c r="DC13" s="763"/>
      <c r="DD13" s="763"/>
      <c r="DE13" s="763"/>
      <c r="DF13" s="763"/>
      <c r="DG13" s="763"/>
      <c r="DH13" s="763"/>
      <c r="DI13" s="764"/>
      <c r="DJ13" s="758">
        <f>EJ13/(8388.6*2)</f>
        <v>13.79979972820256</v>
      </c>
      <c r="DK13" s="756"/>
      <c r="DL13" s="756"/>
      <c r="DM13" s="756"/>
      <c r="DN13" s="756"/>
      <c r="DO13" s="756"/>
      <c r="DP13" s="756"/>
      <c r="DQ13" s="756"/>
      <c r="DR13" s="756"/>
      <c r="DS13" s="756"/>
      <c r="DT13" s="756"/>
      <c r="DU13" s="756"/>
      <c r="DV13" s="757"/>
      <c r="DW13" s="758">
        <f>EW13/(8388.6*2)</f>
        <v>13.79979972820256</v>
      </c>
      <c r="DX13" s="756"/>
      <c r="DY13" s="756"/>
      <c r="DZ13" s="756"/>
      <c r="EA13" s="756"/>
      <c r="EB13" s="756"/>
      <c r="EC13" s="756"/>
      <c r="ED13" s="756"/>
      <c r="EE13" s="756"/>
      <c r="EF13" s="756"/>
      <c r="EG13" s="756"/>
      <c r="EH13" s="756"/>
      <c r="EI13" s="757"/>
      <c r="EJ13" s="758">
        <v>231522</v>
      </c>
      <c r="EK13" s="756"/>
      <c r="EL13" s="756"/>
      <c r="EM13" s="756"/>
      <c r="EN13" s="756"/>
      <c r="EO13" s="756"/>
      <c r="EP13" s="756"/>
      <c r="EQ13" s="756"/>
      <c r="ER13" s="756"/>
      <c r="ES13" s="756"/>
      <c r="ET13" s="756"/>
      <c r="EU13" s="756"/>
      <c r="EV13" s="757"/>
      <c r="EW13" s="758">
        <f>EJ13</f>
        <v>231522</v>
      </c>
      <c r="EX13" s="756"/>
      <c r="EY13" s="756"/>
      <c r="EZ13" s="756"/>
      <c r="FA13" s="756"/>
      <c r="FB13" s="756"/>
      <c r="FC13" s="756"/>
      <c r="FD13" s="756"/>
      <c r="FE13" s="756"/>
      <c r="FF13" s="756"/>
      <c r="FG13" s="756"/>
      <c r="FH13" s="756"/>
      <c r="FI13" s="757"/>
    </row>
    <row r="15" spans="1:165" s="199" customFormat="1" ht="15.75" x14ac:dyDescent="0.25">
      <c r="A15" s="107" t="s">
        <v>172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489"/>
      <c r="BH15" s="489"/>
      <c r="BI15" s="489"/>
      <c r="BJ15" s="489"/>
      <c r="BK15" s="489"/>
      <c r="BL15" s="489"/>
      <c r="BM15" s="489"/>
      <c r="BN15" s="489"/>
      <c r="BO15" s="489"/>
      <c r="BP15" s="489"/>
      <c r="BQ15" s="489"/>
      <c r="BR15" s="489"/>
      <c r="BS15" s="489"/>
      <c r="BT15" s="489"/>
      <c r="BU15" s="489"/>
      <c r="BV15" s="489"/>
      <c r="BW15" s="489"/>
      <c r="BX15" s="489"/>
      <c r="BY15" s="489"/>
      <c r="BZ15" s="489"/>
      <c r="CA15" s="108"/>
      <c r="CB15" s="490" t="s">
        <v>175</v>
      </c>
      <c r="CC15" s="491"/>
      <c r="CD15" s="205"/>
      <c r="CE15" s="205"/>
      <c r="CF15" s="205"/>
      <c r="CG15" s="492"/>
      <c r="CH15" s="493"/>
      <c r="CI15" s="493"/>
      <c r="CJ15" s="493"/>
      <c r="CK15" s="493"/>
      <c r="CL15" s="493"/>
      <c r="CM15" s="493"/>
    </row>
    <row r="16" spans="1:165" s="201" customFormat="1" ht="12" x14ac:dyDescent="0.2">
      <c r="A16" s="201" t="s">
        <v>55</v>
      </c>
      <c r="AX16" s="725"/>
      <c r="AY16" s="725"/>
      <c r="AZ16" s="725"/>
      <c r="BA16" s="725"/>
      <c r="BB16" s="725"/>
      <c r="BC16" s="725"/>
      <c r="BD16" s="725"/>
      <c r="BE16" s="725"/>
      <c r="BF16" s="725"/>
      <c r="BG16" s="725"/>
      <c r="BH16" s="725"/>
      <c r="BI16" s="725"/>
      <c r="BJ16" s="725"/>
      <c r="BK16" s="725"/>
      <c r="BL16" s="725"/>
      <c r="BM16" s="725"/>
      <c r="BN16" s="725"/>
      <c r="BO16" s="725"/>
      <c r="BP16" s="725"/>
      <c r="BQ16" s="725"/>
      <c r="BR16" s="725"/>
      <c r="BS16" s="725"/>
      <c r="BT16" s="725"/>
      <c r="BU16" s="725"/>
      <c r="BV16" s="725"/>
      <c r="BW16" s="725"/>
      <c r="BX16" s="725"/>
      <c r="BY16" s="725"/>
      <c r="BZ16" s="725"/>
      <c r="CA16" s="725"/>
      <c r="CB16" s="725"/>
      <c r="CC16" s="725"/>
      <c r="CD16" s="725"/>
      <c r="CE16" s="725"/>
      <c r="CF16" s="725"/>
    </row>
  </sheetData>
  <mergeCells count="48">
    <mergeCell ref="AX16:CF16"/>
    <mergeCell ref="EJ12:EV12"/>
    <mergeCell ref="EW12:FI12"/>
    <mergeCell ref="BW11:CI11"/>
    <mergeCell ref="CJ11:CV11"/>
    <mergeCell ref="EW13:FI13"/>
    <mergeCell ref="BW13:CI13"/>
    <mergeCell ref="CJ13:CV13"/>
    <mergeCell ref="CW13:DI13"/>
    <mergeCell ref="DJ13:DV13"/>
    <mergeCell ref="DW13:EI13"/>
    <mergeCell ref="EJ13:EV13"/>
    <mergeCell ref="BW12:CI12"/>
    <mergeCell ref="CJ12:CV12"/>
    <mergeCell ref="CW12:DI12"/>
    <mergeCell ref="DJ12:DV12"/>
    <mergeCell ref="A13:E13"/>
    <mergeCell ref="F13:AI13"/>
    <mergeCell ref="AJ13:AV13"/>
    <mergeCell ref="AW13:BI13"/>
    <mergeCell ref="BJ13:BV13"/>
    <mergeCell ref="DW12:EI12"/>
    <mergeCell ref="A12:E12"/>
    <mergeCell ref="F12:AI12"/>
    <mergeCell ref="AJ12:AV12"/>
    <mergeCell ref="AW12:BI12"/>
    <mergeCell ref="BJ12:BV12"/>
    <mergeCell ref="DW11:EI11"/>
    <mergeCell ref="A4:FI4"/>
    <mergeCell ref="AW5:DW5"/>
    <mergeCell ref="AW6:DW6"/>
    <mergeCell ref="CF7:CM7"/>
    <mergeCell ref="A9:E11"/>
    <mergeCell ref="F9:AI11"/>
    <mergeCell ref="AJ9:CI9"/>
    <mergeCell ref="CJ9:FI9"/>
    <mergeCell ref="AJ10:BI10"/>
    <mergeCell ref="BJ10:CI10"/>
    <mergeCell ref="CJ10:DI10"/>
    <mergeCell ref="DJ10:EI10"/>
    <mergeCell ref="EJ10:FI10"/>
    <mergeCell ref="EJ11:EV11"/>
    <mergeCell ref="EW11:FI11"/>
    <mergeCell ref="AJ11:AV11"/>
    <mergeCell ref="AW11:BI11"/>
    <mergeCell ref="BJ11:BV11"/>
    <mergeCell ref="CW11:DI11"/>
    <mergeCell ref="DJ11:DV11"/>
  </mergeCells>
  <pageMargins left="0.11811023622047244" right="0.11811023622047244" top="0.15748031496062992" bottom="0.15748031496062992" header="0.11811023622047244" footer="0.1181102362204724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W45"/>
  <sheetViews>
    <sheetView view="pageBreakPreview" zoomScale="80" zoomScaleNormal="115" zoomScaleSheetLayoutView="80" workbookViewId="0">
      <selection activeCell="U22" sqref="U22"/>
    </sheetView>
  </sheetViews>
  <sheetFormatPr defaultColWidth="0.85546875" defaultRowHeight="15" x14ac:dyDescent="0.25"/>
  <cols>
    <col min="1" max="1" width="7" style="7" customWidth="1"/>
    <col min="2" max="2" width="28.140625" style="7" customWidth="1"/>
    <col min="3" max="3" width="15.85546875" style="7" customWidth="1"/>
    <col min="4" max="4" width="14.42578125" style="7" customWidth="1"/>
    <col min="5" max="6" width="12.28515625" style="7" customWidth="1"/>
    <col min="7" max="7" width="14.85546875" style="7" customWidth="1"/>
    <col min="8" max="9" width="12.28515625" style="7" customWidth="1"/>
    <col min="10" max="10" width="15" style="7" customWidth="1"/>
    <col min="11" max="12" width="12.28515625" style="7" customWidth="1"/>
    <col min="13" max="13" width="13.85546875" style="7" customWidth="1"/>
    <col min="14" max="15" width="12.28515625" style="124" customWidth="1"/>
    <col min="16" max="16" width="12.140625" style="7" customWidth="1"/>
    <col min="17" max="17" width="13.140625" style="7" customWidth="1"/>
    <col min="18" max="18" width="33" style="7" customWidth="1"/>
    <col min="19" max="19" width="17" style="13" bestFit="1" customWidth="1"/>
    <col min="20" max="20" width="13.7109375" style="13" customWidth="1"/>
    <col min="21" max="21" width="16.28515625" style="13" customWidth="1"/>
    <col min="22" max="22" width="12.140625" style="7" customWidth="1"/>
    <col min="23" max="23" width="13.85546875" style="7" customWidth="1"/>
    <col min="24" max="24" width="15.85546875" style="7" customWidth="1"/>
    <col min="25" max="25" width="47.85546875" style="7" customWidth="1"/>
    <col min="26" max="27" width="19.42578125" style="7" customWidth="1"/>
    <col min="28" max="34" width="12.42578125" style="7" customWidth="1"/>
    <col min="35" max="38" width="0.85546875" style="7" customWidth="1"/>
    <col min="39" max="178" width="0.85546875" style="7" bestFit="1" customWidth="1"/>
    <col min="179" max="179" width="0.85546875" bestFit="1" customWidth="1"/>
    <col min="180" max="180" width="0.85546875" style="7" bestFit="1" customWidth="1"/>
    <col min="181" max="16384" width="0.85546875" style="7"/>
  </cols>
  <sheetData>
    <row r="1" spans="1:34" ht="3" customHeight="1" x14ac:dyDescent="0.25"/>
    <row r="2" spans="1:34" s="14" customFormat="1" ht="14.25" x14ac:dyDescent="0.2">
      <c r="A2" s="770" t="s">
        <v>90</v>
      </c>
      <c r="B2" s="770"/>
      <c r="C2" s="770"/>
      <c r="D2" s="770"/>
      <c r="E2" s="770"/>
      <c r="F2" s="770"/>
      <c r="G2" s="770"/>
      <c r="H2" s="770"/>
      <c r="I2" s="770"/>
      <c r="J2" s="770"/>
      <c r="K2" s="770"/>
      <c r="L2" s="770"/>
      <c r="M2" s="770"/>
      <c r="N2" s="770"/>
      <c r="O2" s="770"/>
      <c r="P2" s="15"/>
      <c r="Q2" s="15"/>
      <c r="R2" s="16"/>
      <c r="S2" s="214">
        <v>2024</v>
      </c>
      <c r="T2" s="214">
        <v>2025</v>
      </c>
      <c r="U2" s="214">
        <v>2026</v>
      </c>
      <c r="V2" s="14" t="s">
        <v>153</v>
      </c>
    </row>
    <row r="3" spans="1:34" s="14" customFormat="1" ht="24" x14ac:dyDescent="0.2">
      <c r="A3" s="771" t="s">
        <v>1</v>
      </c>
      <c r="B3" s="772"/>
      <c r="C3" s="772"/>
      <c r="D3" s="772"/>
      <c r="E3" s="772"/>
      <c r="F3" s="772"/>
      <c r="G3" s="772"/>
      <c r="H3" s="772"/>
      <c r="I3" s="772"/>
      <c r="J3" s="772"/>
      <c r="K3" s="772"/>
      <c r="L3" s="772"/>
      <c r="M3" s="772"/>
      <c r="N3" s="772"/>
      <c r="O3" s="773"/>
      <c r="P3" s="17"/>
      <c r="Q3" s="17"/>
      <c r="R3" s="18" t="s">
        <v>91</v>
      </c>
      <c r="S3" s="19">
        <f>50.44/100</f>
        <v>0.50439999999999996</v>
      </c>
      <c r="T3" s="215">
        <f>S3</f>
        <v>0.50439999999999996</v>
      </c>
      <c r="U3" s="215">
        <f>T3</f>
        <v>0.50439999999999996</v>
      </c>
    </row>
    <row r="4" spans="1:34" s="10" customFormat="1" ht="24" x14ac:dyDescent="0.2">
      <c r="A4" s="774" t="s">
        <v>92</v>
      </c>
      <c r="B4" s="775"/>
      <c r="C4" s="775"/>
      <c r="D4" s="775"/>
      <c r="E4" s="775"/>
      <c r="F4" s="775"/>
      <c r="G4" s="775"/>
      <c r="H4" s="775"/>
      <c r="I4" s="775"/>
      <c r="J4" s="775"/>
      <c r="K4" s="775"/>
      <c r="L4" s="775"/>
      <c r="M4" s="775"/>
      <c r="N4" s="775"/>
      <c r="O4" s="776"/>
      <c r="P4" s="20"/>
      <c r="Q4" s="20"/>
      <c r="R4" s="18" t="s">
        <v>93</v>
      </c>
      <c r="S4" s="21"/>
      <c r="T4" s="216"/>
      <c r="U4" s="217"/>
    </row>
    <row r="5" spans="1:34" ht="24" x14ac:dyDescent="0.25">
      <c r="R5" s="18" t="s">
        <v>94</v>
      </c>
      <c r="S5" s="494">
        <f>ROUND(49.56*19.96/10000,4)</f>
        <v>9.8900000000000002E-2</v>
      </c>
      <c r="T5" s="216">
        <f>S5</f>
        <v>9.8900000000000002E-2</v>
      </c>
      <c r="U5" s="216">
        <f>T5</f>
        <v>9.8900000000000002E-2</v>
      </c>
    </row>
    <row r="6" spans="1:34" s="9" customFormat="1" ht="24" x14ac:dyDescent="0.25">
      <c r="D6" s="14"/>
      <c r="E6" s="14"/>
      <c r="F6" s="14"/>
      <c r="G6" s="14"/>
      <c r="H6" s="22" t="s">
        <v>190</v>
      </c>
      <c r="I6" s="14" t="s">
        <v>95</v>
      </c>
      <c r="J6" s="14"/>
      <c r="L6" s="14"/>
      <c r="M6" s="23"/>
      <c r="N6" s="178"/>
      <c r="O6" s="178"/>
      <c r="R6" s="18" t="s">
        <v>96</v>
      </c>
      <c r="S6" s="494">
        <f>ROUND(49.56*80.04/10000,4)</f>
        <v>0.3967</v>
      </c>
      <c r="T6" s="216">
        <f>S6</f>
        <v>0.3967</v>
      </c>
      <c r="U6" s="216">
        <f>T6</f>
        <v>0.3967</v>
      </c>
      <c r="X6" s="9">
        <v>90150.71</v>
      </c>
    </row>
    <row r="7" spans="1:34" x14ac:dyDescent="0.25">
      <c r="R7" s="24" t="s">
        <v>97</v>
      </c>
      <c r="S7" s="25">
        <f>M25</f>
        <v>2745101.7485485282</v>
      </c>
      <c r="T7" s="25">
        <f>N25</f>
        <v>519499.55970886815</v>
      </c>
      <c r="U7" s="25">
        <f>O25</f>
        <v>514741.87469999999</v>
      </c>
      <c r="V7" s="7" t="s">
        <v>98</v>
      </c>
      <c r="X7" s="26">
        <f>X6+T8</f>
        <v>97358.890000000014</v>
      </c>
    </row>
    <row r="8" spans="1:34" ht="15.75" thickBot="1" x14ac:dyDescent="0.3">
      <c r="R8" s="24" t="s">
        <v>99</v>
      </c>
      <c r="S8" s="25">
        <v>7208.18</v>
      </c>
      <c r="T8" s="25">
        <f>S8</f>
        <v>7208.18</v>
      </c>
      <c r="U8" s="121">
        <f>T8</f>
        <v>7208.18</v>
      </c>
      <c r="V8" s="7">
        <v>7208.1817852533904</v>
      </c>
    </row>
    <row r="9" spans="1:34" s="27" customFormat="1" ht="28.5" customHeight="1" x14ac:dyDescent="0.25">
      <c r="A9" s="795" t="s">
        <v>64</v>
      </c>
      <c r="B9" s="792" t="s">
        <v>100</v>
      </c>
      <c r="C9" s="777" t="s">
        <v>101</v>
      </c>
      <c r="D9" s="778"/>
      <c r="E9" s="778"/>
      <c r="F9" s="778"/>
      <c r="G9" s="778"/>
      <c r="H9" s="778"/>
      <c r="I9" s="778"/>
      <c r="J9" s="778"/>
      <c r="K9" s="778"/>
      <c r="L9" s="778"/>
      <c r="M9" s="778"/>
      <c r="N9" s="778"/>
      <c r="O9" s="779"/>
      <c r="P9" s="28"/>
      <c r="Q9" s="28"/>
      <c r="R9" s="29" t="s">
        <v>102</v>
      </c>
      <c r="S9" s="30">
        <f>S7-S8</f>
        <v>2737893.568548528</v>
      </c>
      <c r="T9" s="30">
        <f>T7-T8</f>
        <v>512291.37970886816</v>
      </c>
      <c r="U9" s="30">
        <f>U7-U8</f>
        <v>507533.69469999999</v>
      </c>
    </row>
    <row r="10" spans="1:34" s="31" customFormat="1" ht="24" customHeight="1" x14ac:dyDescent="0.25">
      <c r="A10" s="796"/>
      <c r="B10" s="793"/>
      <c r="C10" s="784" t="s">
        <v>103</v>
      </c>
      <c r="D10" s="790"/>
      <c r="E10" s="790"/>
      <c r="F10" s="790"/>
      <c r="G10" s="790"/>
      <c r="H10" s="790"/>
      <c r="I10" s="790"/>
      <c r="J10" s="790"/>
      <c r="K10" s="791"/>
      <c r="L10" s="784" t="s">
        <v>8</v>
      </c>
      <c r="M10" s="787" t="s">
        <v>104</v>
      </c>
      <c r="N10" s="788"/>
      <c r="O10" s="789"/>
      <c r="P10" s="32"/>
      <c r="Q10" s="32"/>
      <c r="R10" s="18" t="s">
        <v>105</v>
      </c>
      <c r="S10" s="12">
        <f>S9*S3</f>
        <v>1380993.5159758774</v>
      </c>
      <c r="T10" s="12">
        <f>T9*T3</f>
        <v>258399.77192515307</v>
      </c>
      <c r="U10" s="12">
        <f>U9*U3</f>
        <v>255999.99560667996</v>
      </c>
      <c r="V10" s="33"/>
      <c r="X10" s="31">
        <v>240821.67</v>
      </c>
    </row>
    <row r="11" spans="1:34" s="31" customFormat="1" ht="12" x14ac:dyDescent="0.25">
      <c r="A11" s="796"/>
      <c r="B11" s="793"/>
      <c r="C11" s="767">
        <v>2024</v>
      </c>
      <c r="D11" s="768"/>
      <c r="E11" s="769"/>
      <c r="F11" s="767">
        <v>2025</v>
      </c>
      <c r="G11" s="768"/>
      <c r="H11" s="769"/>
      <c r="I11" s="767">
        <v>2026</v>
      </c>
      <c r="J11" s="768"/>
      <c r="K11" s="769"/>
      <c r="L11" s="785"/>
      <c r="M11" s="782" t="s">
        <v>187</v>
      </c>
      <c r="N11" s="780" t="s">
        <v>188</v>
      </c>
      <c r="O11" s="801" t="s">
        <v>189</v>
      </c>
      <c r="P11" s="32"/>
      <c r="Q11" s="32"/>
      <c r="R11" s="34" t="s">
        <v>106</v>
      </c>
      <c r="S11" s="12">
        <f>S9*S5</f>
        <v>270777.6739294494</v>
      </c>
      <c r="T11" s="12">
        <f>T9*T5</f>
        <v>50665.617453207065</v>
      </c>
      <c r="U11" s="12">
        <f>U9*U5</f>
        <v>50195.082405829999</v>
      </c>
      <c r="V11" s="33"/>
      <c r="W11" s="31">
        <f>X11*T6</f>
        <v>92674.471483000001</v>
      </c>
      <c r="X11" s="31">
        <v>233613.49</v>
      </c>
    </row>
    <row r="12" spans="1:34" s="31" customFormat="1" ht="58.5" customHeight="1" x14ac:dyDescent="0.25">
      <c r="A12" s="797"/>
      <c r="B12" s="794"/>
      <c r="C12" s="35" t="s">
        <v>107</v>
      </c>
      <c r="D12" s="35" t="s">
        <v>108</v>
      </c>
      <c r="E12" s="36" t="s">
        <v>109</v>
      </c>
      <c r="F12" s="35" t="s">
        <v>107</v>
      </c>
      <c r="G12" s="35" t="s">
        <v>108</v>
      </c>
      <c r="H12" s="36" t="s">
        <v>109</v>
      </c>
      <c r="I12" s="35" t="s">
        <v>107</v>
      </c>
      <c r="J12" s="35" t="s">
        <v>108</v>
      </c>
      <c r="K12" s="36" t="s">
        <v>109</v>
      </c>
      <c r="L12" s="786"/>
      <c r="M12" s="783"/>
      <c r="N12" s="781"/>
      <c r="O12" s="802"/>
      <c r="P12" s="37"/>
      <c r="Q12" s="37"/>
      <c r="R12" s="18" t="s">
        <v>110</v>
      </c>
      <c r="S12" s="12">
        <f>S9*S6</f>
        <v>1086122.378643201</v>
      </c>
      <c r="T12" s="12">
        <f>T9*T6</f>
        <v>203225.99033050801</v>
      </c>
      <c r="U12" s="12">
        <f>U9*U6</f>
        <v>201338.61668748999</v>
      </c>
      <c r="V12" s="33"/>
      <c r="W12" s="38"/>
      <c r="X12" s="31">
        <f>X11*T6</f>
        <v>92674.471483000001</v>
      </c>
    </row>
    <row r="13" spans="1:34" s="31" customFormat="1" ht="12.75" x14ac:dyDescent="0.25">
      <c r="A13" s="109">
        <v>1</v>
      </c>
      <c r="B13" s="39">
        <v>2</v>
      </c>
      <c r="C13" s="39" t="s">
        <v>111</v>
      </c>
      <c r="D13" s="39" t="s">
        <v>112</v>
      </c>
      <c r="E13" s="40" t="s">
        <v>113</v>
      </c>
      <c r="F13" s="39" t="s">
        <v>32</v>
      </c>
      <c r="G13" s="39" t="s">
        <v>114</v>
      </c>
      <c r="H13" s="40" t="s">
        <v>115</v>
      </c>
      <c r="I13" s="39" t="s">
        <v>116</v>
      </c>
      <c r="J13" s="39" t="s">
        <v>117</v>
      </c>
      <c r="K13" s="40" t="s">
        <v>118</v>
      </c>
      <c r="L13" s="39">
        <v>6</v>
      </c>
      <c r="M13" s="39">
        <v>7</v>
      </c>
      <c r="N13" s="179">
        <v>8</v>
      </c>
      <c r="O13" s="180">
        <v>9</v>
      </c>
      <c r="P13" s="41"/>
      <c r="Q13" s="41"/>
      <c r="R13" s="18" t="s">
        <v>119</v>
      </c>
      <c r="S13" s="11" t="b">
        <f>S12+S8=D25</f>
        <v>1</v>
      </c>
      <c r="T13" s="11" t="b">
        <f>T12+T8=G25</f>
        <v>1</v>
      </c>
      <c r="U13" s="11" t="b">
        <f>U12+U8=J25</f>
        <v>1</v>
      </c>
      <c r="V13" s="42"/>
      <c r="W13" s="38"/>
      <c r="X13" s="799"/>
      <c r="Y13" s="800"/>
      <c r="Z13" s="799"/>
      <c r="AA13" s="798"/>
      <c r="AB13" s="43"/>
    </row>
    <row r="14" spans="1:34" s="27" customFormat="1" ht="25.15" customHeight="1" x14ac:dyDescent="0.25">
      <c r="A14" s="110" t="s">
        <v>120</v>
      </c>
      <c r="B14" s="44" t="s">
        <v>121</v>
      </c>
      <c r="C14" s="45">
        <f t="shared" ref="C14:K14" si="0">C15+C16</f>
        <v>252117.03124399998</v>
      </c>
      <c r="D14" s="45">
        <f t="shared" si="0"/>
        <v>205492.92681700003</v>
      </c>
      <c r="E14" s="46">
        <f t="shared" si="0"/>
        <v>49433.731939000005</v>
      </c>
      <c r="F14" s="47">
        <f t="shared" si="0"/>
        <v>252117.03124399998</v>
      </c>
      <c r="G14" s="47">
        <f t="shared" si="0"/>
        <v>205492.92681700003</v>
      </c>
      <c r="H14" s="48">
        <f t="shared" si="0"/>
        <v>49433.731939000005</v>
      </c>
      <c r="I14" s="47">
        <f t="shared" si="0"/>
        <v>252117.03124399998</v>
      </c>
      <c r="J14" s="47">
        <f t="shared" si="0"/>
        <v>205492.92681700003</v>
      </c>
      <c r="K14" s="48">
        <f t="shared" si="0"/>
        <v>49433.731939000005</v>
      </c>
      <c r="L14" s="45">
        <f>M14+N14+O14</f>
        <v>1521131.07</v>
      </c>
      <c r="M14" s="45">
        <f>M15+M16</f>
        <v>507043.69</v>
      </c>
      <c r="N14" s="181">
        <f>N15+N16</f>
        <v>507043.69</v>
      </c>
      <c r="O14" s="182">
        <f>O15+O16</f>
        <v>507043.69</v>
      </c>
      <c r="P14" s="49"/>
      <c r="Q14" s="49"/>
      <c r="R14" s="49"/>
      <c r="S14" s="50" t="b">
        <f>S15=M15</f>
        <v>1</v>
      </c>
      <c r="T14" s="50" t="b">
        <f>T15=N15</f>
        <v>1</v>
      </c>
      <c r="U14" s="50">
        <f>U15-O15</f>
        <v>0</v>
      </c>
      <c r="V14" s="51"/>
      <c r="W14" s="52"/>
      <c r="X14" s="799"/>
      <c r="Y14" s="800"/>
      <c r="Z14" s="799"/>
      <c r="AA14" s="798"/>
      <c r="AB14" s="43"/>
      <c r="AC14" s="31"/>
      <c r="AD14" s="31"/>
      <c r="AE14" s="31"/>
      <c r="AF14" s="31"/>
      <c r="AG14" s="31"/>
      <c r="AH14" s="31"/>
    </row>
    <row r="15" spans="1:34" s="31" customFormat="1" ht="21.6" customHeight="1" x14ac:dyDescent="0.25">
      <c r="A15" s="111" t="s">
        <v>122</v>
      </c>
      <c r="B15" s="53" t="s">
        <v>123</v>
      </c>
      <c r="C15" s="54">
        <f>S16</f>
        <v>113838.141924</v>
      </c>
      <c r="D15" s="54">
        <f>S19</f>
        <v>96739.486307000014</v>
      </c>
      <c r="E15" s="55">
        <f>S17</f>
        <v>22320.761769000004</v>
      </c>
      <c r="F15" s="54">
        <f>T16</f>
        <v>113838.141924</v>
      </c>
      <c r="G15" s="54">
        <f>T19</f>
        <v>96739.486307000014</v>
      </c>
      <c r="H15" s="55">
        <f>T17</f>
        <v>22320.761769000004</v>
      </c>
      <c r="I15" s="54">
        <f>U16</f>
        <v>113838.141924</v>
      </c>
      <c r="J15" s="54">
        <f>U19</f>
        <v>96739.486307000014</v>
      </c>
      <c r="K15" s="55">
        <f>U17</f>
        <v>22320.761769000004</v>
      </c>
      <c r="L15" s="54">
        <f>M15+N15+O15</f>
        <v>698695.17</v>
      </c>
      <c r="M15" s="54">
        <f>C15+D15+E15</f>
        <v>232898.39</v>
      </c>
      <c r="N15" s="183">
        <f>F15+G15+H15</f>
        <v>232898.39</v>
      </c>
      <c r="O15" s="184">
        <f>I15+J15+K15</f>
        <v>232898.39</v>
      </c>
      <c r="P15" s="56"/>
      <c r="Q15" s="56"/>
      <c r="R15" s="57" t="s">
        <v>157</v>
      </c>
      <c r="S15" s="50">
        <v>232898.39</v>
      </c>
      <c r="T15" s="50">
        <f>S15</f>
        <v>232898.39</v>
      </c>
      <c r="U15" s="50">
        <f>T15</f>
        <v>232898.39</v>
      </c>
      <c r="V15" s="42"/>
      <c r="W15" s="38"/>
      <c r="X15" s="122">
        <f>U15+U8</f>
        <v>240106.57</v>
      </c>
      <c r="Y15" s="59"/>
      <c r="Z15" s="58"/>
      <c r="AA15" s="60"/>
      <c r="AB15" s="43"/>
    </row>
    <row r="16" spans="1:34" s="31" customFormat="1" ht="25.5" customHeight="1" x14ac:dyDescent="0.25">
      <c r="A16" s="111" t="s">
        <v>124</v>
      </c>
      <c r="B16" s="53" t="s">
        <v>125</v>
      </c>
      <c r="C16" s="61">
        <f>S22</f>
        <v>138278.88931999999</v>
      </c>
      <c r="D16" s="61">
        <f>S24</f>
        <v>108753.44051</v>
      </c>
      <c r="E16" s="62">
        <f>S23</f>
        <v>27112.970170000001</v>
      </c>
      <c r="F16" s="61">
        <f>T22</f>
        <v>138278.88931999999</v>
      </c>
      <c r="G16" s="61">
        <f>T24</f>
        <v>108753.44051</v>
      </c>
      <c r="H16" s="62">
        <f>T23</f>
        <v>27112.970170000001</v>
      </c>
      <c r="I16" s="61">
        <f>U22</f>
        <v>138278.88931999999</v>
      </c>
      <c r="J16" s="61">
        <f>U24</f>
        <v>108753.44051</v>
      </c>
      <c r="K16" s="62">
        <f>U23</f>
        <v>27112.970170000001</v>
      </c>
      <c r="L16" s="61">
        <f>M16+N16+O16</f>
        <v>822435.89999999991</v>
      </c>
      <c r="M16" s="54">
        <f>C16+D16+E16</f>
        <v>274145.3</v>
      </c>
      <c r="N16" s="183">
        <f>F16+G16+H16</f>
        <v>274145.3</v>
      </c>
      <c r="O16" s="184">
        <f>G16+H16+I16</f>
        <v>274145.3</v>
      </c>
      <c r="P16" s="56"/>
      <c r="Q16" s="56"/>
      <c r="R16" s="18" t="s">
        <v>105</v>
      </c>
      <c r="S16" s="63">
        <f>($S$15-$S$8)*S3</f>
        <v>113838.141924</v>
      </c>
      <c r="T16" s="63">
        <f>($T$15-$T$8)*T3</f>
        <v>113838.141924</v>
      </c>
      <c r="U16" s="63">
        <f>($U$15-$U$8)*U3</f>
        <v>113838.141924</v>
      </c>
      <c r="V16" s="64">
        <f>S16+S17+S18</f>
        <v>225690.21000000002</v>
      </c>
      <c r="W16" s="65">
        <f>S16/V16</f>
        <v>0.50439999999999996</v>
      </c>
      <c r="X16" s="66">
        <f>W16-W22</f>
        <v>0</v>
      </c>
      <c r="Y16" s="59"/>
      <c r="Z16" s="58"/>
      <c r="AA16" s="67"/>
      <c r="AB16" s="68"/>
    </row>
    <row r="17" spans="1:28" s="31" customFormat="1" ht="42" customHeight="1" x14ac:dyDescent="0.25">
      <c r="A17" s="111" t="s">
        <v>126</v>
      </c>
      <c r="B17" s="53" t="s">
        <v>127</v>
      </c>
      <c r="C17" s="54"/>
      <c r="D17" s="69"/>
      <c r="E17" s="70"/>
      <c r="F17" s="71"/>
      <c r="G17" s="69"/>
      <c r="H17" s="70"/>
      <c r="I17" s="71"/>
      <c r="J17" s="71"/>
      <c r="K17" s="70"/>
      <c r="L17" s="71"/>
      <c r="M17" s="71"/>
      <c r="N17" s="185"/>
      <c r="O17" s="180"/>
      <c r="P17" s="56"/>
      <c r="Q17" s="56"/>
      <c r="R17" s="34" t="s">
        <v>106</v>
      </c>
      <c r="S17" s="63">
        <f>($S$15-$S$8)*S5</f>
        <v>22320.761769000004</v>
      </c>
      <c r="T17" s="63">
        <f>($T$15-$T$8)*T5</f>
        <v>22320.761769000004</v>
      </c>
      <c r="U17" s="63">
        <f>($U$15-$U$8)*U5</f>
        <v>22320.761769000004</v>
      </c>
      <c r="V17" s="38"/>
      <c r="W17" s="65">
        <f>S17/V16</f>
        <v>9.8900000000000016E-2</v>
      </c>
      <c r="X17" s="58"/>
      <c r="Y17" s="59"/>
      <c r="Z17" s="58"/>
      <c r="AA17" s="73"/>
      <c r="AB17" s="68"/>
    </row>
    <row r="18" spans="1:28" s="31" customFormat="1" ht="38.25" customHeight="1" x14ac:dyDescent="0.25">
      <c r="A18" s="112" t="s">
        <v>128</v>
      </c>
      <c r="B18" s="53" t="s">
        <v>129</v>
      </c>
      <c r="C18" s="54"/>
      <c r="D18" s="69"/>
      <c r="E18" s="70"/>
      <c r="F18" s="71"/>
      <c r="G18" s="69"/>
      <c r="H18" s="70"/>
      <c r="I18" s="71"/>
      <c r="J18" s="71"/>
      <c r="K18" s="70"/>
      <c r="L18" s="74"/>
      <c r="M18" s="74"/>
      <c r="N18" s="185"/>
      <c r="O18" s="180"/>
      <c r="P18" s="56"/>
      <c r="Q18" s="56"/>
      <c r="R18" s="18" t="s">
        <v>110</v>
      </c>
      <c r="S18" s="63">
        <f>($S$15-$S$8)*S6</f>
        <v>89531.306307000006</v>
      </c>
      <c r="T18" s="63">
        <f>($T$15-$T$8)*T6</f>
        <v>89531.306307000006</v>
      </c>
      <c r="U18" s="63">
        <f>($U$15-$U$8)*U6</f>
        <v>89531.306307000006</v>
      </c>
      <c r="V18" s="38"/>
      <c r="W18" s="65">
        <f>S18/V16</f>
        <v>0.3967</v>
      </c>
      <c r="X18" s="58"/>
      <c r="Y18" s="59"/>
      <c r="Z18" s="58"/>
      <c r="AA18" s="75"/>
      <c r="AB18" s="68"/>
    </row>
    <row r="19" spans="1:28" s="27" customFormat="1" ht="18.75" customHeight="1" x14ac:dyDescent="0.2">
      <c r="A19" s="110" t="s">
        <v>68</v>
      </c>
      <c r="B19" s="44" t="s">
        <v>130</v>
      </c>
      <c r="C19" s="76">
        <f t="shared" ref="C19:K19" si="1">C22</f>
        <v>1128876.4847318772</v>
      </c>
      <c r="D19" s="76">
        <f t="shared" si="1"/>
        <v>887837.63182620087</v>
      </c>
      <c r="E19" s="77">
        <f t="shared" si="1"/>
        <v>221343.94199044938</v>
      </c>
      <c r="F19" s="76">
        <f t="shared" si="1"/>
        <v>6282.7406811530818</v>
      </c>
      <c r="G19" s="76">
        <f t="shared" si="1"/>
        <v>4941.2435135080013</v>
      </c>
      <c r="H19" s="77">
        <f t="shared" si="1"/>
        <v>1231.8855142070606</v>
      </c>
      <c r="I19" s="76">
        <f t="shared" si="1"/>
        <v>3882.9643626799807</v>
      </c>
      <c r="J19" s="76">
        <f t="shared" si="1"/>
        <v>3053.8698704899871</v>
      </c>
      <c r="K19" s="77">
        <f t="shared" si="1"/>
        <v>761.35046682999382</v>
      </c>
      <c r="L19" s="47">
        <f>M19+N19+O19</f>
        <v>2258212.1129573965</v>
      </c>
      <c r="M19" s="76">
        <f>M22</f>
        <v>2238058.0585485282</v>
      </c>
      <c r="N19" s="186">
        <f>N22</f>
        <v>12455.869708868151</v>
      </c>
      <c r="O19" s="187">
        <f>O22</f>
        <v>7698.1846999999834</v>
      </c>
      <c r="P19" s="78"/>
      <c r="Q19" s="78"/>
      <c r="R19" s="24" t="s">
        <v>131</v>
      </c>
      <c r="S19" s="79">
        <f>S8+S18</f>
        <v>96739.486307000014</v>
      </c>
      <c r="T19" s="79">
        <f>T8+T18</f>
        <v>96739.486307000014</v>
      </c>
      <c r="U19" s="79">
        <f>U8+U18</f>
        <v>96739.486307000014</v>
      </c>
      <c r="V19" s="52"/>
      <c r="W19" s="52"/>
    </row>
    <row r="20" spans="1:28" s="31" customFormat="1" ht="14.25" customHeight="1" x14ac:dyDescent="0.25">
      <c r="A20" s="111" t="s">
        <v>132</v>
      </c>
      <c r="B20" s="53" t="s">
        <v>133</v>
      </c>
      <c r="C20" s="54"/>
      <c r="D20" s="69"/>
      <c r="E20" s="70"/>
      <c r="F20" s="71"/>
      <c r="G20" s="69"/>
      <c r="H20" s="70"/>
      <c r="I20" s="71"/>
      <c r="J20" s="71"/>
      <c r="K20" s="70"/>
      <c r="L20" s="74"/>
      <c r="M20" s="74"/>
      <c r="N20" s="185"/>
      <c r="O20" s="180"/>
      <c r="P20" s="56"/>
      <c r="Q20" s="56"/>
      <c r="R20" s="38"/>
      <c r="S20" s="80" t="b">
        <f>M16=S21</f>
        <v>1</v>
      </c>
      <c r="T20" s="80" t="b">
        <f>N16=T21</f>
        <v>1</v>
      </c>
      <c r="U20" s="80" t="b">
        <f>O16=U21</f>
        <v>1</v>
      </c>
      <c r="V20" s="33"/>
      <c r="W20" s="38"/>
    </row>
    <row r="21" spans="1:28" s="31" customFormat="1" ht="14.25" customHeight="1" x14ac:dyDescent="0.25">
      <c r="A21" s="113" t="s">
        <v>134</v>
      </c>
      <c r="B21" s="53" t="s">
        <v>135</v>
      </c>
      <c r="C21" s="81"/>
      <c r="D21" s="69"/>
      <c r="E21" s="70"/>
      <c r="F21" s="71"/>
      <c r="G21" s="69"/>
      <c r="H21" s="70"/>
      <c r="I21" s="71"/>
      <c r="J21" s="71"/>
      <c r="K21" s="70"/>
      <c r="L21" s="74"/>
      <c r="M21" s="74"/>
      <c r="N21" s="185"/>
      <c r="O21" s="180"/>
      <c r="P21" s="56"/>
      <c r="Q21" s="56"/>
      <c r="R21" s="57" t="s">
        <v>136</v>
      </c>
      <c r="S21" s="50">
        <v>274145.3</v>
      </c>
      <c r="T21" s="50">
        <f>S21</f>
        <v>274145.3</v>
      </c>
      <c r="U21" s="50">
        <f>T21</f>
        <v>274145.3</v>
      </c>
      <c r="V21" s="33"/>
      <c r="W21" s="38"/>
    </row>
    <row r="22" spans="1:28" s="82" customFormat="1" ht="14.25" customHeight="1" x14ac:dyDescent="0.25">
      <c r="A22" s="114" t="s">
        <v>137</v>
      </c>
      <c r="B22" s="83" t="s">
        <v>138</v>
      </c>
      <c r="C22" s="54">
        <f>S28</f>
        <v>1128876.4847318772</v>
      </c>
      <c r="D22" s="54">
        <f>S30</f>
        <v>887837.63182620087</v>
      </c>
      <c r="E22" s="55">
        <f>S29</f>
        <v>221343.94199044938</v>
      </c>
      <c r="F22" s="54">
        <f>T28</f>
        <v>6282.7406811530818</v>
      </c>
      <c r="G22" s="54">
        <f>T30</f>
        <v>4941.2435135080013</v>
      </c>
      <c r="H22" s="55">
        <f>T29</f>
        <v>1231.8855142070606</v>
      </c>
      <c r="I22" s="54">
        <f>U28</f>
        <v>3882.9643626799807</v>
      </c>
      <c r="J22" s="54">
        <f>U30</f>
        <v>3053.8698704899871</v>
      </c>
      <c r="K22" s="55">
        <f>U29</f>
        <v>761.35046682999382</v>
      </c>
      <c r="L22" s="54">
        <f>M22+N22+O22</f>
        <v>2258212.1129573965</v>
      </c>
      <c r="M22" s="54">
        <f>M25-M16-M15</f>
        <v>2238058.0585485282</v>
      </c>
      <c r="N22" s="183">
        <f>N25-N16-N15</f>
        <v>12455.869708868151</v>
      </c>
      <c r="O22" s="184">
        <f>O25-O16-O15</f>
        <v>7698.1846999999834</v>
      </c>
      <c r="P22" s="84"/>
      <c r="Q22" s="84"/>
      <c r="R22" s="18" t="s">
        <v>105</v>
      </c>
      <c r="S22" s="63">
        <f>S21*S3</f>
        <v>138278.88931999999</v>
      </c>
      <c r="T22" s="63">
        <f>T21*T3</f>
        <v>138278.88931999999</v>
      </c>
      <c r="U22" s="63">
        <f>U21*U3</f>
        <v>138278.88931999999</v>
      </c>
      <c r="V22" s="64">
        <f>S22+S23+S24</f>
        <v>274145.3</v>
      </c>
      <c r="W22" s="38">
        <f>S22/V22</f>
        <v>0.50439999999999996</v>
      </c>
    </row>
    <row r="23" spans="1:28" s="27" customFormat="1" ht="39.75" customHeight="1" x14ac:dyDescent="0.25">
      <c r="A23" s="110" t="s">
        <v>72</v>
      </c>
      <c r="B23" s="44" t="s">
        <v>139</v>
      </c>
      <c r="C23" s="54"/>
      <c r="D23" s="71"/>
      <c r="E23" s="70"/>
      <c r="F23" s="71"/>
      <c r="G23" s="71"/>
      <c r="H23" s="70"/>
      <c r="I23" s="71"/>
      <c r="J23" s="71"/>
      <c r="K23" s="70"/>
      <c r="L23" s="85"/>
      <c r="M23" s="85"/>
      <c r="N23" s="188"/>
      <c r="O23" s="189"/>
      <c r="P23" s="78"/>
      <c r="Q23" s="78"/>
      <c r="R23" s="34" t="s">
        <v>106</v>
      </c>
      <c r="S23" s="72">
        <f>S21*S5</f>
        <v>27112.970170000001</v>
      </c>
      <c r="T23" s="72">
        <f>T21*T5</f>
        <v>27112.970170000001</v>
      </c>
      <c r="U23" s="72">
        <f>U21*U5</f>
        <v>27112.970170000001</v>
      </c>
      <c r="V23" s="38"/>
      <c r="W23" s="38">
        <f>S23/V22</f>
        <v>9.8900000000000002E-2</v>
      </c>
    </row>
    <row r="24" spans="1:28" s="86" customFormat="1" ht="35.25" customHeight="1" x14ac:dyDescent="0.25">
      <c r="A24" s="115" t="s">
        <v>75</v>
      </c>
      <c r="B24" s="87" t="s">
        <v>140</v>
      </c>
      <c r="C24" s="54"/>
      <c r="D24" s="54"/>
      <c r="E24" s="55"/>
      <c r="F24" s="54"/>
      <c r="G24" s="54"/>
      <c r="H24" s="55"/>
      <c r="I24" s="54"/>
      <c r="J24" s="54"/>
      <c r="K24" s="55"/>
      <c r="L24" s="47"/>
      <c r="M24" s="54"/>
      <c r="N24" s="183"/>
      <c r="O24" s="190"/>
      <c r="P24" s="88"/>
      <c r="Q24" s="88"/>
      <c r="R24" s="18" t="s">
        <v>110</v>
      </c>
      <c r="S24" s="72">
        <f>S21*S6</f>
        <v>108753.44051</v>
      </c>
      <c r="T24" s="72">
        <f>T21*T6</f>
        <v>108753.44051</v>
      </c>
      <c r="U24" s="72">
        <f>U21*U6</f>
        <v>108753.44051</v>
      </c>
      <c r="V24" s="38"/>
      <c r="W24" s="38">
        <f>S24/V22</f>
        <v>0.3967</v>
      </c>
    </row>
    <row r="25" spans="1:28" s="27" customFormat="1" ht="14.25" customHeight="1" x14ac:dyDescent="0.2">
      <c r="A25" s="116"/>
      <c r="B25" s="117" t="s">
        <v>36</v>
      </c>
      <c r="C25" s="118">
        <f>C14+C19+C23+C24</f>
        <v>1380993.5159758772</v>
      </c>
      <c r="D25" s="118">
        <f>D14+D19+D23+D24</f>
        <v>1093330.5586432009</v>
      </c>
      <c r="E25" s="119">
        <f>E19+E14+E23+E24</f>
        <v>270777.6739294494</v>
      </c>
      <c r="F25" s="118">
        <f>F14+F19+F23+F24</f>
        <v>258399.77192515307</v>
      </c>
      <c r="G25" s="118">
        <f>G14+G19+G23+G24</f>
        <v>210434.17033050803</v>
      </c>
      <c r="H25" s="119">
        <f>H19+H14+H23+H24</f>
        <v>50665.617453207065</v>
      </c>
      <c r="I25" s="118">
        <f>I14+I19+I23+I24</f>
        <v>255999.99560667996</v>
      </c>
      <c r="J25" s="118">
        <f>J14+J19+J23+J24</f>
        <v>208546.79668749002</v>
      </c>
      <c r="K25" s="119">
        <f>K19+K14+K23+K24</f>
        <v>50195.082405829999</v>
      </c>
      <c r="L25" s="118">
        <f>L14+L19+L23+L24</f>
        <v>3779343.1829573968</v>
      </c>
      <c r="M25" s="120">
        <f>'2-ИП ТС '!V46</f>
        <v>2745101.7485485282</v>
      </c>
      <c r="N25" s="120">
        <f>'2-ИП ТС '!W46</f>
        <v>519499.55970886815</v>
      </c>
      <c r="O25" s="303">
        <f>'2-ИП ТС '!X46</f>
        <v>514741.87469999999</v>
      </c>
      <c r="P25" s="78"/>
      <c r="Q25" s="78"/>
      <c r="R25" s="24"/>
      <c r="S25" s="79"/>
      <c r="T25" s="79"/>
      <c r="U25" s="79"/>
      <c r="V25" s="79"/>
      <c r="W25" s="52"/>
    </row>
    <row r="26" spans="1:28" s="89" customFormat="1" ht="14.25" customHeight="1" x14ac:dyDescent="0.25">
      <c r="A26" s="766" t="s">
        <v>141</v>
      </c>
      <c r="B26" s="766"/>
      <c r="C26" s="766"/>
      <c r="D26" s="766"/>
      <c r="E26" s="766"/>
      <c r="F26" s="766"/>
      <c r="G26" s="766"/>
      <c r="H26" s="766"/>
      <c r="I26" s="766"/>
      <c r="J26" s="90"/>
      <c r="K26" s="91"/>
      <c r="L26" s="90"/>
      <c r="M26" s="90"/>
      <c r="N26" s="191"/>
      <c r="O26" s="191"/>
      <c r="P26" s="92"/>
      <c r="Q26" s="92"/>
      <c r="R26" s="93"/>
      <c r="S26" s="94" t="b">
        <f>M19=S27</f>
        <v>1</v>
      </c>
      <c r="T26" s="95">
        <f>T27-N19</f>
        <v>0</v>
      </c>
      <c r="U26" s="94" t="b">
        <f>O19=U27</f>
        <v>1</v>
      </c>
      <c r="V26" s="94"/>
      <c r="W26" s="93"/>
    </row>
    <row r="27" spans="1:28" s="27" customFormat="1" ht="14.25" customHeight="1" x14ac:dyDescent="0.25">
      <c r="A27" s="96"/>
      <c r="B27" s="97"/>
      <c r="C27" s="98"/>
      <c r="D27" s="98"/>
      <c r="E27" s="99"/>
      <c r="F27" s="98"/>
      <c r="G27" s="98"/>
      <c r="H27" s="99"/>
      <c r="I27" s="98"/>
      <c r="J27" s="98"/>
      <c r="K27" s="99"/>
      <c r="L27" s="98"/>
      <c r="M27" s="98"/>
      <c r="N27" s="191"/>
      <c r="O27" s="191"/>
      <c r="P27" s="96"/>
      <c r="Q27" s="96"/>
      <c r="R27" s="57" t="s">
        <v>142</v>
      </c>
      <c r="S27" s="50">
        <f>S7-S15-S21</f>
        <v>2238058.0585485282</v>
      </c>
      <c r="T27" s="50">
        <f>T7-T15-T21</f>
        <v>12455.869708868151</v>
      </c>
      <c r="U27" s="50">
        <f>U7-U15-U21</f>
        <v>7698.1846999999834</v>
      </c>
      <c r="V27" s="79"/>
      <c r="W27" s="52"/>
    </row>
    <row r="28" spans="1:28" s="27" customFormat="1" ht="14.25" customHeight="1" x14ac:dyDescent="0.25">
      <c r="A28" s="96"/>
      <c r="B28" s="97"/>
      <c r="C28" s="98"/>
      <c r="D28" s="98"/>
      <c r="E28" s="99"/>
      <c r="F28" s="98"/>
      <c r="G28" s="98"/>
      <c r="H28" s="99"/>
      <c r="I28" s="98"/>
      <c r="J28" s="98"/>
      <c r="K28" s="99"/>
      <c r="L28" s="98"/>
      <c r="M28" s="98"/>
      <c r="N28" s="191"/>
      <c r="O28" s="191"/>
      <c r="P28" s="96"/>
      <c r="Q28" s="96"/>
      <c r="R28" s="18" t="s">
        <v>105</v>
      </c>
      <c r="S28" s="63">
        <f t="shared" ref="S28:U29" si="2">S10-S16-S22</f>
        <v>1128876.4847318772</v>
      </c>
      <c r="T28" s="63">
        <f t="shared" si="2"/>
        <v>6282.7406811530818</v>
      </c>
      <c r="U28" s="63">
        <f>U10-U16-U22</f>
        <v>3882.9643626799807</v>
      </c>
      <c r="V28" s="79"/>
      <c r="W28" s="52"/>
    </row>
    <row r="29" spans="1:28" x14ac:dyDescent="0.25">
      <c r="R29" s="34" t="s">
        <v>106</v>
      </c>
      <c r="S29" s="63">
        <f t="shared" si="2"/>
        <v>221343.94199044938</v>
      </c>
      <c r="T29" s="63">
        <f>T11-T17-T23</f>
        <v>1231.8855142070606</v>
      </c>
      <c r="U29" s="63">
        <f t="shared" si="2"/>
        <v>761.35046682999382</v>
      </c>
      <c r="V29" s="13"/>
    </row>
    <row r="30" spans="1:28" s="4" customFormat="1" ht="15" customHeight="1" x14ac:dyDescent="0.25">
      <c r="B30" s="6" t="s">
        <v>172</v>
      </c>
      <c r="C30" s="3"/>
      <c r="D30" s="3"/>
      <c r="E30" s="765"/>
      <c r="F30" s="765"/>
      <c r="G30" s="5"/>
      <c r="H30" s="5"/>
      <c r="I30" s="5"/>
      <c r="J30" s="765" t="s">
        <v>173</v>
      </c>
      <c r="K30" s="765"/>
      <c r="L30" s="100"/>
      <c r="M30" s="100"/>
      <c r="N30" s="192"/>
      <c r="O30" s="123"/>
      <c r="R30" s="18" t="s">
        <v>110</v>
      </c>
      <c r="S30" s="63">
        <f>S12+S8-S19-S24</f>
        <v>887837.63182620087</v>
      </c>
      <c r="T30" s="63">
        <f>T12-T18-T24</f>
        <v>4941.2435135080013</v>
      </c>
      <c r="U30" s="63">
        <f>U12-U18-U24</f>
        <v>3053.8698704899871</v>
      </c>
      <c r="V30" s="101"/>
    </row>
    <row r="31" spans="1:28" ht="16.5" customHeight="1" x14ac:dyDescent="0.25">
      <c r="B31" s="6" t="s">
        <v>174</v>
      </c>
      <c r="C31" s="3"/>
      <c r="D31" s="3"/>
      <c r="E31" s="3"/>
      <c r="F31" s="3"/>
      <c r="K31" s="8"/>
      <c r="L31" s="8"/>
      <c r="M31" s="8"/>
      <c r="N31" s="193"/>
      <c r="R31" s="24"/>
      <c r="S31" s="79"/>
      <c r="T31" s="79"/>
      <c r="U31" s="79"/>
      <c r="V31" s="13"/>
    </row>
    <row r="32" spans="1:28" ht="15.75" x14ac:dyDescent="0.25">
      <c r="B32" s="6" t="s">
        <v>55</v>
      </c>
      <c r="C32" s="3"/>
      <c r="D32" s="3"/>
      <c r="E32" s="3"/>
      <c r="F32" s="3"/>
      <c r="S32" s="13" t="b">
        <f t="shared" ref="S32:U33" si="3">S28+S22+S16=S10</f>
        <v>1</v>
      </c>
      <c r="T32" s="13" t="b">
        <f t="shared" si="3"/>
        <v>1</v>
      </c>
      <c r="U32" s="13" t="b">
        <f t="shared" si="3"/>
        <v>1</v>
      </c>
      <c r="V32" s="13"/>
    </row>
    <row r="33" spans="2:179" x14ac:dyDescent="0.25">
      <c r="S33" s="13" t="b">
        <f t="shared" si="3"/>
        <v>1</v>
      </c>
      <c r="T33" s="13" t="b">
        <f t="shared" si="3"/>
        <v>1</v>
      </c>
      <c r="U33" s="13" t="b">
        <f t="shared" si="3"/>
        <v>1</v>
      </c>
      <c r="V33" s="13"/>
    </row>
    <row r="34" spans="2:179" x14ac:dyDescent="0.25">
      <c r="R34" s="102"/>
      <c r="S34" s="13" t="b">
        <f>S30+S24+S19=S12+S8</f>
        <v>1</v>
      </c>
      <c r="T34" s="13" t="b">
        <f>T30+T24+T19=T12+T8</f>
        <v>1</v>
      </c>
      <c r="U34" s="13" t="b">
        <f>U30+U24+U19=U12+U8</f>
        <v>1</v>
      </c>
      <c r="V34" s="13"/>
    </row>
    <row r="35" spans="2:179" x14ac:dyDescent="0.25">
      <c r="S35" s="13" t="b">
        <f>S27+S21+S15=S7</f>
        <v>1</v>
      </c>
      <c r="T35" s="13" t="b">
        <f>T27+T21+T15=T7</f>
        <v>1</v>
      </c>
      <c r="U35" s="13" t="b">
        <f>U27+U21+U15=U7</f>
        <v>1</v>
      </c>
      <c r="V35" s="13"/>
    </row>
    <row r="36" spans="2:179" x14ac:dyDescent="0.25">
      <c r="M36" s="24"/>
      <c r="N36" s="194"/>
      <c r="O36" s="195"/>
      <c r="V36" s="13"/>
    </row>
    <row r="37" spans="2:179" ht="12.75" hidden="1" customHeight="1" x14ac:dyDescent="0.25">
      <c r="M37" s="24"/>
      <c r="N37" s="194"/>
      <c r="O37" s="195"/>
    </row>
    <row r="38" spans="2:179" x14ac:dyDescent="0.25">
      <c r="C38" s="7">
        <v>0.38066778849866545</v>
      </c>
      <c r="E38" s="103"/>
      <c r="M38" s="24"/>
      <c r="N38" s="194"/>
      <c r="O38" s="195"/>
      <c r="S38" s="13">
        <f>S27*S3</f>
        <v>1128876.4847318775</v>
      </c>
      <c r="T38" s="13">
        <f>T27*T3</f>
        <v>6282.7406811530946</v>
      </c>
      <c r="U38" s="13">
        <f>U27*U3</f>
        <v>3882.9643626799912</v>
      </c>
      <c r="V38" s="13">
        <f>V27*V3</f>
        <v>0</v>
      </c>
    </row>
    <row r="39" spans="2:179" ht="15" customHeight="1" x14ac:dyDescent="0.25">
      <c r="N39" s="196"/>
      <c r="O39" s="196"/>
      <c r="S39" s="13">
        <f>S27*S5</f>
        <v>221343.94199044944</v>
      </c>
      <c r="T39" s="13">
        <f>T27*T5</f>
        <v>1231.8855142070602</v>
      </c>
      <c r="U39" s="13">
        <f>U27*U5</f>
        <v>761.35046682999837</v>
      </c>
      <c r="V39" s="13">
        <f>V27*V5</f>
        <v>0</v>
      </c>
    </row>
    <row r="40" spans="2:179" s="218" customFormat="1" x14ac:dyDescent="0.25">
      <c r="B40" s="218" t="s">
        <v>432</v>
      </c>
      <c r="C40" s="218">
        <f>C25/M25</f>
        <v>0.50307552960689972</v>
      </c>
      <c r="D40" s="218">
        <f>D25/M25</f>
        <v>0.39828416532148547</v>
      </c>
      <c r="E40" s="219">
        <f>E25/M25</f>
        <v>9.8640305071614573E-2</v>
      </c>
      <c r="F40" s="218">
        <f>F25/N25</f>
        <v>0.49740132998372977</v>
      </c>
      <c r="G40" s="218">
        <f>G25/N25</f>
        <v>0.40507093104840564</v>
      </c>
      <c r="H40" s="219">
        <f>H25/N25</f>
        <v>9.7527738967864569E-2</v>
      </c>
      <c r="I40" s="218">
        <f>I25/O25</f>
        <v>0.49733664228479751</v>
      </c>
      <c r="J40" s="218">
        <f>J25/O25</f>
        <v>0.40514830235840926</v>
      </c>
      <c r="K40" s="219">
        <f>K25/O25</f>
        <v>9.7515055356793182E-2</v>
      </c>
      <c r="L40" s="218" t="s">
        <v>177</v>
      </c>
      <c r="N40" s="220"/>
      <c r="O40" s="220"/>
      <c r="S40" s="221">
        <f>S27*S6</f>
        <v>887837.6318262011</v>
      </c>
      <c r="T40" s="221">
        <f>T27*T6</f>
        <v>4941.2435135079959</v>
      </c>
      <c r="U40" s="221">
        <f>U27*U6</f>
        <v>3053.8698704899934</v>
      </c>
      <c r="V40" s="221">
        <f>V27*V6</f>
        <v>0</v>
      </c>
      <c r="FW40" s="222"/>
    </row>
    <row r="41" spans="2:179" x14ac:dyDescent="0.25">
      <c r="C41" s="7">
        <v>0.50230663084705951</v>
      </c>
      <c r="D41" s="7">
        <v>0.40995421966000439</v>
      </c>
      <c r="E41" s="7">
        <v>8.7739149492936153E-2</v>
      </c>
      <c r="F41" s="7">
        <v>0.49774159682614988</v>
      </c>
      <c r="G41" s="7">
        <v>0.41533389330939058</v>
      </c>
      <c r="H41" s="7">
        <v>8.6924509864459584E-2</v>
      </c>
      <c r="I41" s="7">
        <v>0.49777767806710277</v>
      </c>
      <c r="J41" s="7">
        <v>0.41530875909578407</v>
      </c>
      <c r="K41" s="7">
        <v>8.6913562837113184E-2</v>
      </c>
      <c r="N41" s="196"/>
      <c r="O41" s="196"/>
      <c r="V41" s="13"/>
    </row>
    <row r="42" spans="2:179" x14ac:dyDescent="0.25">
      <c r="S42" s="104">
        <f>S38-S28</f>
        <v>0</v>
      </c>
      <c r="T42" s="231">
        <f>T38-T28</f>
        <v>1.2732925824820995E-11</v>
      </c>
      <c r="U42" s="104">
        <f>U38-U28</f>
        <v>1.0459189070388675E-11</v>
      </c>
    </row>
    <row r="43" spans="2:179" x14ac:dyDescent="0.25">
      <c r="C43" s="7">
        <v>0.50307552960689972</v>
      </c>
      <c r="D43" s="7">
        <v>0.39828416532148547</v>
      </c>
      <c r="E43" s="7">
        <v>9.8640305071614573E-2</v>
      </c>
      <c r="F43" s="7">
        <v>0.49740132998372977</v>
      </c>
      <c r="G43" s="7">
        <v>0.40507093104840564</v>
      </c>
      <c r="H43" s="7">
        <v>9.7527738967864569E-2</v>
      </c>
      <c r="I43" s="7">
        <v>0.49733664228479751</v>
      </c>
      <c r="J43" s="7">
        <v>0.40514830235840926</v>
      </c>
      <c r="K43" s="7">
        <v>9.7515055356793182E-2</v>
      </c>
      <c r="S43" s="104">
        <f>S39-S29</f>
        <v>0</v>
      </c>
      <c r="T43" s="104" t="b">
        <f>T39=T29</f>
        <v>1</v>
      </c>
      <c r="U43" s="104" t="b">
        <f>U39=U29</f>
        <v>0</v>
      </c>
    </row>
    <row r="44" spans="2:179" x14ac:dyDescent="0.25">
      <c r="C44" s="7" t="b">
        <f>C43=C40</f>
        <v>1</v>
      </c>
      <c r="D44" s="7" t="b">
        <f t="shared" ref="D44:K44" si="4">D43=D40</f>
        <v>1</v>
      </c>
      <c r="E44" s="7" t="b">
        <f t="shared" si="4"/>
        <v>1</v>
      </c>
      <c r="F44" s="7" t="b">
        <f t="shared" si="4"/>
        <v>1</v>
      </c>
      <c r="G44" s="7" t="b">
        <f t="shared" si="4"/>
        <v>1</v>
      </c>
      <c r="H44" s="7" t="b">
        <f t="shared" si="4"/>
        <v>1</v>
      </c>
      <c r="I44" s="7" t="b">
        <f t="shared" si="4"/>
        <v>1</v>
      </c>
      <c r="J44" s="7" t="b">
        <f t="shared" si="4"/>
        <v>1</v>
      </c>
      <c r="K44" s="7" t="b">
        <f t="shared" si="4"/>
        <v>1</v>
      </c>
      <c r="S44" s="104">
        <f>S40-S30</f>
        <v>0</v>
      </c>
      <c r="T44" s="104" t="b">
        <f>T40=T30</f>
        <v>1</v>
      </c>
      <c r="U44" s="104" t="b">
        <f>U40=U30</f>
        <v>1</v>
      </c>
    </row>
    <row r="45" spans="2:179" x14ac:dyDescent="0.25">
      <c r="S45" s="104">
        <f>S41-S31</f>
        <v>0</v>
      </c>
    </row>
  </sheetData>
  <mergeCells count="22">
    <mergeCell ref="AA13:AA14"/>
    <mergeCell ref="Z13:Z14"/>
    <mergeCell ref="Y13:Y14"/>
    <mergeCell ref="X13:X14"/>
    <mergeCell ref="O11:O12"/>
    <mergeCell ref="A2:O2"/>
    <mergeCell ref="A3:O3"/>
    <mergeCell ref="A4:O4"/>
    <mergeCell ref="C9:O9"/>
    <mergeCell ref="N11:N12"/>
    <mergeCell ref="M11:M12"/>
    <mergeCell ref="L10:L12"/>
    <mergeCell ref="M10:O10"/>
    <mergeCell ref="C11:E11"/>
    <mergeCell ref="C10:K10"/>
    <mergeCell ref="B9:B12"/>
    <mergeCell ref="A9:A12"/>
    <mergeCell ref="E30:F30"/>
    <mergeCell ref="J30:K30"/>
    <mergeCell ref="A26:I26"/>
    <mergeCell ref="I11:K11"/>
    <mergeCell ref="F11:H11"/>
  </mergeCells>
  <pageMargins left="0.70866141732283472" right="0.70866141732283472" top="0.74803149606299213" bottom="0.74803149606299213" header="0.31496062992125984" footer="0.31496062992125984"/>
  <pageSetup paperSize="9" scale="13" orientation="portrait" r:id="rId1"/>
  <colBreaks count="1" manualBreakCount="1">
    <brk id="17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view="pageBreakPreview" topLeftCell="D1" zoomScale="60" zoomScaleNormal="100" workbookViewId="0">
      <pane xSplit="2" ySplit="6" topLeftCell="F7" activePane="bottomRight" state="frozen"/>
      <selection activeCell="D1" sqref="D1"/>
      <selection pane="topRight" activeCell="F1" sqref="F1"/>
      <selection pane="bottomLeft" activeCell="D7" sqref="D7"/>
      <selection pane="bottomRight" activeCell="S49" sqref="S49"/>
    </sheetView>
  </sheetViews>
  <sheetFormatPr defaultColWidth="9.140625" defaultRowHeight="15.75" x14ac:dyDescent="0.25"/>
  <cols>
    <col min="1" max="3" width="9.140625" style="166" hidden="1" bestFit="1" customWidth="1"/>
    <col min="4" max="4" width="46.7109375" style="166" customWidth="1"/>
    <col min="5" max="5" width="20" style="166" customWidth="1"/>
    <col min="6" max="6" width="15.85546875" style="166" customWidth="1"/>
    <col min="7" max="7" width="17.5703125" style="166" customWidth="1"/>
    <col min="8" max="9" width="15.85546875" style="166" customWidth="1"/>
    <col min="10" max="10" width="19.42578125" style="166" customWidth="1"/>
    <col min="11" max="11" width="16.5703125" style="166" bestFit="1" customWidth="1"/>
    <col min="12" max="15" width="15.85546875" style="166" customWidth="1"/>
    <col min="16" max="16" width="16.5703125" style="166" bestFit="1" customWidth="1"/>
    <col min="17" max="16384" width="9.140625" style="166"/>
  </cols>
  <sheetData>
    <row r="1" spans="4:15" ht="22.5" x14ac:dyDescent="0.25">
      <c r="D1" s="803" t="s">
        <v>444</v>
      </c>
      <c r="E1" s="803"/>
      <c r="F1" s="803"/>
      <c r="G1" s="803"/>
      <c r="H1" s="803"/>
      <c r="I1" s="803"/>
      <c r="J1" s="803"/>
      <c r="K1" s="803"/>
      <c r="L1" s="803"/>
      <c r="M1" s="803"/>
      <c r="N1" s="803"/>
      <c r="O1" s="803"/>
    </row>
    <row r="2" spans="4:15" ht="16.5" thickBot="1" x14ac:dyDescent="0.3">
      <c r="D2" s="304"/>
      <c r="E2" s="304"/>
      <c r="F2" s="304"/>
      <c r="G2" s="304"/>
      <c r="H2" s="343"/>
      <c r="I2" s="304"/>
      <c r="J2" s="304"/>
      <c r="K2" s="304"/>
      <c r="L2" s="304"/>
      <c r="M2" s="304"/>
      <c r="N2" s="304"/>
      <c r="O2" s="304"/>
    </row>
    <row r="3" spans="4:15" ht="18.75" x14ac:dyDescent="0.25">
      <c r="D3" s="804" t="s">
        <v>38</v>
      </c>
      <c r="E3" s="806" t="s">
        <v>8</v>
      </c>
      <c r="F3" s="808" t="s">
        <v>39</v>
      </c>
      <c r="G3" s="808"/>
      <c r="H3" s="808"/>
      <c r="I3" s="808"/>
      <c r="J3" s="808"/>
      <c r="K3" s="808"/>
      <c r="L3" s="808"/>
      <c r="M3" s="808"/>
      <c r="N3" s="808"/>
      <c r="O3" s="809"/>
    </row>
    <row r="4" spans="4:15" ht="19.5" thickBot="1" x14ac:dyDescent="0.3">
      <c r="D4" s="805"/>
      <c r="E4" s="807"/>
      <c r="F4" s="344">
        <v>20</v>
      </c>
      <c r="G4" s="344" t="s">
        <v>445</v>
      </c>
      <c r="H4" s="344">
        <v>11</v>
      </c>
      <c r="I4" s="344">
        <v>10</v>
      </c>
      <c r="J4" s="344">
        <v>12</v>
      </c>
      <c r="K4" s="344">
        <v>14</v>
      </c>
      <c r="L4" s="344">
        <v>15</v>
      </c>
      <c r="M4" s="344">
        <v>16</v>
      </c>
      <c r="N4" s="344">
        <v>18</v>
      </c>
      <c r="O4" s="345">
        <v>21</v>
      </c>
    </row>
    <row r="5" spans="4:15" ht="18.75" x14ac:dyDescent="0.25">
      <c r="D5" s="810" t="s">
        <v>446</v>
      </c>
      <c r="E5" s="811"/>
      <c r="F5" s="811"/>
      <c r="G5" s="811"/>
      <c r="H5" s="811"/>
      <c r="I5" s="811"/>
      <c r="J5" s="811"/>
      <c r="K5" s="811"/>
      <c r="L5" s="811"/>
      <c r="M5" s="811"/>
      <c r="N5" s="811"/>
      <c r="O5" s="812"/>
    </row>
    <row r="6" spans="4:15" ht="19.5" thickBot="1" x14ac:dyDescent="0.3">
      <c r="D6" s="305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7"/>
    </row>
    <row r="7" spans="4:15" ht="18.75" x14ac:dyDescent="0.25">
      <c r="D7" s="308" t="s">
        <v>170</v>
      </c>
      <c r="E7" s="309">
        <f t="shared" ref="E7:E15" si="0">SUM(F7:O7)</f>
        <v>3824734.02206703</v>
      </c>
      <c r="F7" s="310">
        <v>145253.54499999998</v>
      </c>
      <c r="G7" s="311">
        <v>1473319.5284899999</v>
      </c>
      <c r="H7" s="311">
        <v>69085.014999999999</v>
      </c>
      <c r="I7" s="311">
        <v>63965.21</v>
      </c>
      <c r="J7" s="311">
        <v>1403979.3136070303</v>
      </c>
      <c r="K7" s="311">
        <v>216426.58030999999</v>
      </c>
      <c r="L7" s="311">
        <v>204646.22999999998</v>
      </c>
      <c r="M7" s="311">
        <v>81832.571489999988</v>
      </c>
      <c r="N7" s="311">
        <v>98882.871670000008</v>
      </c>
      <c r="O7" s="312">
        <v>67343.156499999997</v>
      </c>
    </row>
    <row r="8" spans="4:15" ht="37.5" x14ac:dyDescent="0.25">
      <c r="D8" s="313" t="s">
        <v>41</v>
      </c>
      <c r="E8" s="314">
        <f t="shared" si="0"/>
        <v>7448.0630170540608</v>
      </c>
      <c r="F8" s="315">
        <v>290.50709000000001</v>
      </c>
      <c r="G8" s="316">
        <v>2745.2340298999998</v>
      </c>
      <c r="H8" s="316">
        <v>138.17003</v>
      </c>
      <c r="I8" s="316">
        <v>127.93042</v>
      </c>
      <c r="J8" s="316">
        <v>2807.95862721406</v>
      </c>
      <c r="K8" s="316">
        <v>432.85316061999998</v>
      </c>
      <c r="L8" s="316">
        <v>409.29246000000001</v>
      </c>
      <c r="M8" s="316">
        <v>163.66514298000001</v>
      </c>
      <c r="N8" s="316">
        <v>197.76574334</v>
      </c>
      <c r="O8" s="317">
        <v>134.68631299999998</v>
      </c>
    </row>
    <row r="9" spans="4:15" ht="37.5" x14ac:dyDescent="0.25">
      <c r="D9" s="318" t="s">
        <v>40</v>
      </c>
      <c r="E9" s="314">
        <f t="shared" si="0"/>
        <v>189014.62811000002</v>
      </c>
      <c r="F9" s="319">
        <v>6523.7714788200001</v>
      </c>
      <c r="G9" s="320">
        <v>42724.307331880002</v>
      </c>
      <c r="H9" s="320">
        <v>14710.465099300003</v>
      </c>
      <c r="I9" s="320">
        <v>2618.7772897199998</v>
      </c>
      <c r="J9" s="320">
        <v>32959.815482879996</v>
      </c>
      <c r="K9" s="320">
        <v>24502.44543992</v>
      </c>
      <c r="L9" s="320">
        <v>11371.03422748</v>
      </c>
      <c r="M9" s="320">
        <v>17214.79643568</v>
      </c>
      <c r="N9" s="320">
        <v>22348.13755336</v>
      </c>
      <c r="O9" s="321">
        <v>14041.077770959999</v>
      </c>
    </row>
    <row r="10" spans="4:15" ht="18.75" x14ac:dyDescent="0.25">
      <c r="D10" s="322" t="s">
        <v>155</v>
      </c>
      <c r="E10" s="314">
        <f t="shared" si="0"/>
        <v>35081.519190000006</v>
      </c>
      <c r="F10" s="323">
        <v>3308.2264594799999</v>
      </c>
      <c r="G10" s="324">
        <v>21665.639950320001</v>
      </c>
      <c r="H10" s="324">
        <v>7459.7263302000019</v>
      </c>
      <c r="I10" s="324">
        <v>59.010932369999992</v>
      </c>
      <c r="J10" s="324">
        <v>689.97397848000003</v>
      </c>
      <c r="K10" s="324">
        <v>611.29273532000002</v>
      </c>
      <c r="L10" s="324">
        <v>152.82318383</v>
      </c>
      <c r="M10" s="324">
        <v>364.27902402000001</v>
      </c>
      <c r="N10" s="324">
        <v>473.22228354000009</v>
      </c>
      <c r="O10" s="325">
        <v>297.32431244000003</v>
      </c>
    </row>
    <row r="11" spans="4:15" ht="56.25" x14ac:dyDescent="0.25">
      <c r="D11" s="313" t="s">
        <v>447</v>
      </c>
      <c r="E11" s="314">
        <f t="shared" si="0"/>
        <v>1407537.1446204716</v>
      </c>
      <c r="F11" s="315">
        <v>98054.130406123033</v>
      </c>
      <c r="G11" s="316">
        <v>250658.189672754</v>
      </c>
      <c r="H11" s="316">
        <v>119049.56419127795</v>
      </c>
      <c r="I11" s="316">
        <v>93047.84403090764</v>
      </c>
      <c r="J11" s="316">
        <v>567676.09512049612</v>
      </c>
      <c r="K11" s="316">
        <v>152716.38816922926</v>
      </c>
      <c r="L11" s="316">
        <v>112785.80089951932</v>
      </c>
      <c r="M11" s="316">
        <v>4413.324167440227</v>
      </c>
      <c r="N11" s="316">
        <v>5533.2087056241671</v>
      </c>
      <c r="O11" s="317">
        <v>3602.5992570998433</v>
      </c>
    </row>
    <row r="12" spans="4:15" ht="37.5" x14ac:dyDescent="0.25">
      <c r="D12" s="326" t="s">
        <v>166</v>
      </c>
      <c r="E12" s="314">
        <f t="shared" si="0"/>
        <v>220271.83497190487</v>
      </c>
      <c r="F12" s="327">
        <v>5682.274932408619</v>
      </c>
      <c r="G12" s="328">
        <v>122663.14079677263</v>
      </c>
      <c r="H12" s="328">
        <v>8317.8263809367163</v>
      </c>
      <c r="I12" s="328">
        <v>4994.4725058211916</v>
      </c>
      <c r="J12" s="328">
        <v>40055.576870984092</v>
      </c>
      <c r="K12" s="328">
        <v>15833.729199154881</v>
      </c>
      <c r="L12" s="328">
        <v>11246.28123992675</v>
      </c>
      <c r="M12" s="328">
        <v>3733.480618</v>
      </c>
      <c r="N12" s="328">
        <v>4701.1076209000003</v>
      </c>
      <c r="O12" s="329">
        <v>3043.9448069999994</v>
      </c>
    </row>
    <row r="13" spans="4:15" ht="38.25" thickBot="1" x14ac:dyDescent="0.3">
      <c r="D13" s="326" t="s">
        <v>156</v>
      </c>
      <c r="E13" s="330">
        <f t="shared" si="0"/>
        <v>1187265.3096485666</v>
      </c>
      <c r="F13" s="327">
        <v>92371.855473714415</v>
      </c>
      <c r="G13" s="328">
        <v>127995.04887598137</v>
      </c>
      <c r="H13" s="328">
        <v>110731.73781034123</v>
      </c>
      <c r="I13" s="328">
        <v>88053.371525086448</v>
      </c>
      <c r="J13" s="328">
        <v>527620.51824951207</v>
      </c>
      <c r="K13" s="328">
        <v>136882.65897007438</v>
      </c>
      <c r="L13" s="328">
        <v>101539.51965959258</v>
      </c>
      <c r="M13" s="328">
        <v>679.84354944022698</v>
      </c>
      <c r="N13" s="328">
        <v>832.10108472416698</v>
      </c>
      <c r="O13" s="329">
        <v>558.6544500998441</v>
      </c>
    </row>
    <row r="14" spans="4:15" ht="38.25" thickBot="1" x14ac:dyDescent="0.3">
      <c r="D14" s="331" t="s">
        <v>42</v>
      </c>
      <c r="E14" s="332">
        <f t="shared" si="0"/>
        <v>5428733.8578145579</v>
      </c>
      <c r="F14" s="333">
        <f>SUM(F7:F11)-F10</f>
        <v>250121.95397494303</v>
      </c>
      <c r="G14" s="334">
        <f t="shared" ref="G14:O14" si="1">SUM(G7:G11)-G10</f>
        <v>1769447.259524534</v>
      </c>
      <c r="H14" s="334">
        <f t="shared" si="1"/>
        <v>202983.21432057794</v>
      </c>
      <c r="I14" s="334">
        <f t="shared" si="1"/>
        <v>159759.76174062764</v>
      </c>
      <c r="J14" s="334">
        <f t="shared" si="1"/>
        <v>2007423.1828376204</v>
      </c>
      <c r="K14" s="334">
        <f t="shared" si="1"/>
        <v>394078.26707976923</v>
      </c>
      <c r="L14" s="334">
        <f t="shared" si="1"/>
        <v>329212.35758699931</v>
      </c>
      <c r="M14" s="334">
        <f t="shared" si="1"/>
        <v>103624.3572361002</v>
      </c>
      <c r="N14" s="334">
        <f t="shared" si="1"/>
        <v>126961.98367232418</v>
      </c>
      <c r="O14" s="335">
        <f t="shared" si="1"/>
        <v>85121.519841059839</v>
      </c>
    </row>
    <row r="15" spans="4:15" ht="57" thickBot="1" x14ac:dyDescent="0.3">
      <c r="D15" s="331" t="s">
        <v>167</v>
      </c>
      <c r="E15" s="332">
        <f t="shared" si="0"/>
        <v>4052453.9200559892</v>
      </c>
      <c r="F15" s="336">
        <v>151226.3270224086</v>
      </c>
      <c r="G15" s="337">
        <v>1598727.9033166724</v>
      </c>
      <c r="H15" s="337">
        <v>77541.011410936713</v>
      </c>
      <c r="I15" s="337">
        <v>69087.612925821202</v>
      </c>
      <c r="J15" s="337">
        <v>1446842.8491052282</v>
      </c>
      <c r="K15" s="337">
        <v>232693.16266977484</v>
      </c>
      <c r="L15" s="337">
        <v>216301.80369992671</v>
      </c>
      <c r="M15" s="337">
        <v>85729.717250979986</v>
      </c>
      <c r="N15" s="337">
        <v>103781.74503424</v>
      </c>
      <c r="O15" s="338">
        <v>70521.787620000003</v>
      </c>
    </row>
    <row r="16" spans="4:15" ht="16.5" thickBot="1" x14ac:dyDescent="0.3">
      <c r="D16" s="174" t="s">
        <v>43</v>
      </c>
      <c r="E16" s="175"/>
      <c r="F16" s="176">
        <v>46022</v>
      </c>
      <c r="G16" s="176">
        <v>45283</v>
      </c>
      <c r="H16" s="176">
        <v>45823</v>
      </c>
      <c r="I16" s="176">
        <v>45762</v>
      </c>
      <c r="J16" s="176">
        <v>45657</v>
      </c>
      <c r="K16" s="176">
        <v>46022</v>
      </c>
      <c r="L16" s="176">
        <v>46387</v>
      </c>
      <c r="M16" s="176">
        <v>45291</v>
      </c>
      <c r="N16" s="176">
        <v>45291</v>
      </c>
      <c r="O16" s="177">
        <v>45291</v>
      </c>
    </row>
    <row r="21" spans="4:17" x14ac:dyDescent="0.25">
      <c r="D21" s="165" t="s">
        <v>168</v>
      </c>
    </row>
    <row r="22" spans="4:17" x14ac:dyDescent="0.25">
      <c r="D22" s="339" t="s">
        <v>39</v>
      </c>
      <c r="E22" s="339" t="s">
        <v>8</v>
      </c>
      <c r="F22" s="206" t="s">
        <v>44</v>
      </c>
      <c r="G22" s="206" t="s">
        <v>45</v>
      </c>
      <c r="H22" s="206" t="s">
        <v>46</v>
      </c>
      <c r="I22" s="206" t="s">
        <v>47</v>
      </c>
      <c r="J22" s="207" t="s">
        <v>48</v>
      </c>
      <c r="K22" s="206" t="s">
        <v>49</v>
      </c>
      <c r="L22" s="206" t="s">
        <v>50</v>
      </c>
      <c r="M22" s="206" t="s">
        <v>51</v>
      </c>
      <c r="N22" s="206" t="s">
        <v>52</v>
      </c>
      <c r="O22" s="206" t="s">
        <v>53</v>
      </c>
    </row>
    <row r="23" spans="4:17" x14ac:dyDescent="0.25">
      <c r="D23" s="340" t="s">
        <v>54</v>
      </c>
      <c r="E23" s="341">
        <f>SUM(E24:E27)</f>
        <v>2193692.7668340965</v>
      </c>
      <c r="F23" s="347">
        <f>F24+F25+F26+F27</f>
        <v>151226.32703240862</v>
      </c>
      <c r="G23" s="347">
        <f t="shared" ref="G23:L23" si="2">G24+G25+G26+G27</f>
        <v>0</v>
      </c>
      <c r="H23" s="347">
        <f t="shared" si="2"/>
        <v>77541.011420936717</v>
      </c>
      <c r="I23" s="347">
        <f t="shared" si="2"/>
        <v>69087.612925821188</v>
      </c>
      <c r="J23" s="347">
        <f t="shared" si="2"/>
        <v>1446842.8490952286</v>
      </c>
      <c r="K23" s="347">
        <f t="shared" si="2"/>
        <v>232693.1626697749</v>
      </c>
      <c r="L23" s="347">
        <f t="shared" si="2"/>
        <v>216301.80368992675</v>
      </c>
      <c r="M23" s="347"/>
      <c r="N23" s="347"/>
      <c r="O23" s="347"/>
    </row>
    <row r="24" spans="4:17" x14ac:dyDescent="0.25">
      <c r="D24" s="340" t="s">
        <v>448</v>
      </c>
      <c r="E24" s="341">
        <f>SUM(F24:O24)</f>
        <v>844101.69168483338</v>
      </c>
      <c r="F24" s="347">
        <f>'2-ИП ТС '!U28</f>
        <v>1457.9945800000003</v>
      </c>
      <c r="G24" s="347"/>
      <c r="H24" s="347">
        <f>'2-ИП ТС '!U29</f>
        <v>3253.9256700000001</v>
      </c>
      <c r="I24" s="347">
        <f>'2-ИП ТС '!U33</f>
        <v>967.68181000000004</v>
      </c>
      <c r="J24" s="347">
        <f>'2-ИП ТС '!U31</f>
        <v>822245.42331483343</v>
      </c>
      <c r="K24" s="347">
        <f>'2-ИП ТС '!U30</f>
        <v>9573.9141799999979</v>
      </c>
      <c r="L24" s="347">
        <f>'2-ИП ТС '!U32</f>
        <v>6602.7521299999989</v>
      </c>
      <c r="M24" s="347"/>
      <c r="N24" s="347"/>
      <c r="O24" s="347"/>
    </row>
    <row r="25" spans="4:17" x14ac:dyDescent="0.25">
      <c r="D25" s="339">
        <v>2024</v>
      </c>
      <c r="E25" s="341">
        <f>SUM(F25:O25)</f>
        <v>729830.53787039523</v>
      </c>
      <c r="F25" s="347">
        <f>'2-ИП ТС '!V28</f>
        <v>0</v>
      </c>
      <c r="G25" s="347"/>
      <c r="H25" s="342"/>
      <c r="I25" s="342">
        <f>'2-ИП ТС '!V33</f>
        <v>0</v>
      </c>
      <c r="J25" s="342">
        <f>'2-ИП ТС '!V31</f>
        <v>624597.42578039516</v>
      </c>
      <c r="K25" s="342">
        <f>'2-ИП ТС '!V30</f>
        <v>105233.11209000001</v>
      </c>
      <c r="L25" s="347"/>
      <c r="M25" s="347"/>
      <c r="N25" s="347"/>
      <c r="O25" s="347"/>
    </row>
    <row r="26" spans="4:17" x14ac:dyDescent="0.25">
      <c r="D26" s="339">
        <v>2025</v>
      </c>
      <c r="E26" s="341">
        <f t="shared" ref="E26:E27" si="3">SUM(F26:O26)</f>
        <v>480570.9872788681</v>
      </c>
      <c r="F26" s="347">
        <f>'2-ИП ТС '!W28</f>
        <v>149768.33245240862</v>
      </c>
      <c r="G26" s="347"/>
      <c r="H26" s="342">
        <f>'2-ИП ТС '!W29</f>
        <v>74287.08575093672</v>
      </c>
      <c r="I26" s="342">
        <f>'2-ИП ТС '!W33</f>
        <v>68119.931115821193</v>
      </c>
      <c r="J26" s="347"/>
      <c r="K26" s="342">
        <f>'2-ИП ТС '!W30</f>
        <v>117886.13639977488</v>
      </c>
      <c r="L26" s="342">
        <f>'2-ИП ТС '!W32</f>
        <v>70509.50155992675</v>
      </c>
      <c r="M26" s="342"/>
      <c r="N26" s="342"/>
      <c r="O26" s="342"/>
      <c r="Q26" s="346"/>
    </row>
    <row r="27" spans="4:17" x14ac:dyDescent="0.25">
      <c r="D27" s="339">
        <v>2026</v>
      </c>
      <c r="E27" s="341">
        <f t="shared" si="3"/>
        <v>139189.54999999999</v>
      </c>
      <c r="F27" s="347"/>
      <c r="G27" s="347"/>
      <c r="H27" s="342"/>
      <c r="I27" s="342"/>
      <c r="J27" s="347"/>
      <c r="K27" s="342"/>
      <c r="L27" s="342">
        <f>'2-ИП ТС '!X32</f>
        <v>139189.54999999999</v>
      </c>
      <c r="M27" s="342"/>
      <c r="N27" s="342"/>
      <c r="O27" s="342"/>
    </row>
    <row r="29" spans="4:17" hidden="1" x14ac:dyDescent="0.25">
      <c r="D29" s="166" t="s">
        <v>171</v>
      </c>
      <c r="E29" s="167" t="e">
        <f>E23-#REF!</f>
        <v>#REF!</v>
      </c>
    </row>
    <row r="30" spans="4:17" hidden="1" x14ac:dyDescent="0.25">
      <c r="E30" s="167" t="e">
        <f>F25-#REF!</f>
        <v>#REF!</v>
      </c>
    </row>
    <row r="31" spans="4:17" ht="18.75" x14ac:dyDescent="0.3">
      <c r="D31" s="223" t="s">
        <v>172</v>
      </c>
      <c r="E31" s="106"/>
      <c r="F31" s="106"/>
      <c r="G31" s="125"/>
      <c r="H31" s="125"/>
      <c r="I31" s="205"/>
      <c r="J31" s="205"/>
      <c r="K31" s="700" t="s">
        <v>173</v>
      </c>
      <c r="L31" s="700"/>
    </row>
    <row r="32" spans="4:17" ht="18.75" x14ac:dyDescent="0.25">
      <c r="D32" s="223" t="s">
        <v>174</v>
      </c>
      <c r="E32" s="106"/>
      <c r="F32" s="106"/>
      <c r="G32" s="106"/>
      <c r="H32" s="106"/>
      <c r="I32" s="229"/>
      <c r="J32" s="229"/>
      <c r="K32" s="229"/>
      <c r="L32" s="201"/>
    </row>
    <row r="34" spans="5:15" x14ac:dyDescent="0.25">
      <c r="F34" s="167">
        <f>F23-F15</f>
        <v>1.0000017937272787E-5</v>
      </c>
      <c r="G34" s="167"/>
      <c r="H34" s="167">
        <f t="shared" ref="H34:L34" si="4">H23-H15</f>
        <v>1.0000003385357559E-5</v>
      </c>
      <c r="I34" s="167">
        <f t="shared" si="4"/>
        <v>0</v>
      </c>
      <c r="J34" s="167">
        <f t="shared" si="4"/>
        <v>-9.9996104836463928E-6</v>
      </c>
      <c r="K34" s="167">
        <f>K23-K15</f>
        <v>0</v>
      </c>
      <c r="L34" s="167">
        <f t="shared" si="4"/>
        <v>-9.9999597296118736E-6</v>
      </c>
      <c r="M34" s="167"/>
      <c r="N34" s="167"/>
      <c r="O34" s="167"/>
    </row>
    <row r="37" spans="5:15" x14ac:dyDescent="0.25">
      <c r="F37" s="346">
        <v>250121.95397494303</v>
      </c>
      <c r="G37" s="346">
        <v>1769447.259524534</v>
      </c>
      <c r="H37" s="346">
        <v>202983.21432057794</v>
      </c>
      <c r="I37" s="346">
        <v>159759.76174062764</v>
      </c>
      <c r="J37" s="346">
        <v>2007423.1828376204</v>
      </c>
      <c r="K37" s="346">
        <v>394078.26707976923</v>
      </c>
      <c r="L37" s="346">
        <v>329212.35758699931</v>
      </c>
      <c r="M37" s="346">
        <v>103624.3572361002</v>
      </c>
      <c r="N37" s="346">
        <v>126961.98367232418</v>
      </c>
      <c r="O37" s="346">
        <v>85121.519841059839</v>
      </c>
    </row>
    <row r="38" spans="5:15" x14ac:dyDescent="0.25">
      <c r="F38" s="346">
        <v>151226.3270224086</v>
      </c>
      <c r="G38" s="346">
        <v>1598727.9033166724</v>
      </c>
      <c r="H38" s="346">
        <v>77541.011410936713</v>
      </c>
      <c r="I38" s="346">
        <v>69087.612925821202</v>
      </c>
      <c r="J38" s="346">
        <v>1446842.8491052282</v>
      </c>
      <c r="K38" s="346">
        <v>232693.16266977484</v>
      </c>
      <c r="L38" s="346">
        <v>216301.80369992671</v>
      </c>
      <c r="M38" s="346">
        <v>85729.717250979986</v>
      </c>
      <c r="N38" s="346">
        <v>103781.74503424</v>
      </c>
      <c r="O38" s="346">
        <v>70521.787620000003</v>
      </c>
    </row>
    <row r="39" spans="5:15" x14ac:dyDescent="0.25">
      <c r="F39" s="166" t="b">
        <f>F37=F14</f>
        <v>1</v>
      </c>
      <c r="G39" s="166" t="b">
        <f t="shared" ref="G39:O39" si="5">G37=G14</f>
        <v>1</v>
      </c>
      <c r="H39" s="166" t="b">
        <f t="shared" si="5"/>
        <v>1</v>
      </c>
      <c r="I39" s="166" t="b">
        <f t="shared" si="5"/>
        <v>1</v>
      </c>
      <c r="J39" s="166" t="b">
        <f t="shared" si="5"/>
        <v>1</v>
      </c>
      <c r="K39" s="166" t="b">
        <f t="shared" si="5"/>
        <v>1</v>
      </c>
      <c r="L39" s="166" t="b">
        <f t="shared" si="5"/>
        <v>1</v>
      </c>
      <c r="M39" s="166" t="b">
        <f t="shared" si="5"/>
        <v>1</v>
      </c>
      <c r="N39" s="166" t="b">
        <f t="shared" si="5"/>
        <v>1</v>
      </c>
      <c r="O39" s="166" t="b">
        <f t="shared" si="5"/>
        <v>1</v>
      </c>
    </row>
    <row r="40" spans="5:15" x14ac:dyDescent="0.25">
      <c r="F40" s="166" t="b">
        <f t="shared" ref="F40:O40" si="6">F38=F15</f>
        <v>1</v>
      </c>
      <c r="G40" s="166" t="b">
        <f t="shared" si="6"/>
        <v>1</v>
      </c>
      <c r="H40" s="166" t="b">
        <f t="shared" si="6"/>
        <v>1</v>
      </c>
      <c r="I40" s="166" t="b">
        <f t="shared" si="6"/>
        <v>1</v>
      </c>
      <c r="J40" s="166" t="b">
        <f t="shared" si="6"/>
        <v>1</v>
      </c>
      <c r="K40" s="166" t="b">
        <f t="shared" si="6"/>
        <v>1</v>
      </c>
      <c r="L40" s="166" t="b">
        <f t="shared" si="6"/>
        <v>1</v>
      </c>
      <c r="M40" s="166" t="b">
        <f t="shared" si="6"/>
        <v>1</v>
      </c>
      <c r="N40" s="166" t="b">
        <f t="shared" si="6"/>
        <v>1</v>
      </c>
      <c r="O40" s="166" t="b">
        <f t="shared" si="6"/>
        <v>1</v>
      </c>
    </row>
    <row r="45" spans="5:15" x14ac:dyDescent="0.25">
      <c r="E45" s="166">
        <v>3824734.02206703</v>
      </c>
      <c r="F45" s="166">
        <v>145253.54499999998</v>
      </c>
      <c r="G45" s="166">
        <v>1473319.5284899999</v>
      </c>
      <c r="H45" s="166">
        <v>69085.014999999999</v>
      </c>
      <c r="I45" s="166">
        <v>63965.21</v>
      </c>
      <c r="J45" s="166">
        <v>1403979.3136070303</v>
      </c>
      <c r="K45" s="166">
        <v>216426.58030999999</v>
      </c>
      <c r="L45" s="166">
        <v>204646.22999999998</v>
      </c>
      <c r="M45" s="166">
        <v>81832.571489999988</v>
      </c>
      <c r="N45" s="166">
        <v>98882.871670000008</v>
      </c>
      <c r="O45" s="166">
        <v>67343.156499999997</v>
      </c>
    </row>
    <row r="46" spans="5:15" x14ac:dyDescent="0.25">
      <c r="E46" s="166">
        <v>7448.0630170540608</v>
      </c>
      <c r="F46" s="166">
        <v>290.50709000000001</v>
      </c>
      <c r="G46" s="166">
        <v>2745.2340298999998</v>
      </c>
      <c r="H46" s="166">
        <v>138.17003</v>
      </c>
      <c r="I46" s="166">
        <v>127.93042</v>
      </c>
      <c r="J46" s="166">
        <v>2807.95862721406</v>
      </c>
      <c r="K46" s="166">
        <v>432.85316061999998</v>
      </c>
      <c r="L46" s="166">
        <v>409.29246000000001</v>
      </c>
      <c r="M46" s="166">
        <v>163.66514298000001</v>
      </c>
      <c r="N46" s="166">
        <v>197.76574334</v>
      </c>
      <c r="O46" s="166">
        <v>134.68631299999998</v>
      </c>
    </row>
    <row r="47" spans="5:15" x14ac:dyDescent="0.25">
      <c r="E47" s="166">
        <v>189014.62811000002</v>
      </c>
      <c r="F47" s="166">
        <v>6523.7714788200001</v>
      </c>
      <c r="G47" s="166">
        <v>42724.307331880002</v>
      </c>
      <c r="H47" s="166">
        <v>14710.465099300003</v>
      </c>
      <c r="I47" s="166">
        <v>2618.7772897199998</v>
      </c>
      <c r="J47" s="166">
        <v>32959.815482879996</v>
      </c>
      <c r="K47" s="166">
        <v>24502.44543992</v>
      </c>
      <c r="L47" s="166">
        <v>11371.03422748</v>
      </c>
      <c r="M47" s="166">
        <v>17214.79643568</v>
      </c>
      <c r="N47" s="166">
        <v>22348.13755336</v>
      </c>
      <c r="O47" s="166">
        <v>14041.077770959999</v>
      </c>
    </row>
    <row r="48" spans="5:15" x14ac:dyDescent="0.25">
      <c r="E48" s="166">
        <v>35081.519190000006</v>
      </c>
      <c r="F48" s="166">
        <v>3308.2264594799999</v>
      </c>
      <c r="G48" s="166">
        <v>21665.639950320001</v>
      </c>
      <c r="H48" s="166">
        <v>7459.7263302000019</v>
      </c>
      <c r="I48" s="166">
        <v>59.010932369999992</v>
      </c>
      <c r="J48" s="166">
        <v>689.97397848000003</v>
      </c>
      <c r="K48" s="166">
        <v>611.29273532000002</v>
      </c>
      <c r="L48" s="166">
        <v>152.82318383</v>
      </c>
      <c r="M48" s="166">
        <v>364.27902402000001</v>
      </c>
      <c r="N48" s="166">
        <v>473.22228354000009</v>
      </c>
      <c r="O48" s="166">
        <v>297.32431244000003</v>
      </c>
    </row>
    <row r="49" spans="5:15" x14ac:dyDescent="0.25">
      <c r="E49" s="166">
        <v>1407537.1446204716</v>
      </c>
      <c r="F49" s="166">
        <v>98054.130406123033</v>
      </c>
      <c r="G49" s="166">
        <v>250658.189672754</v>
      </c>
      <c r="H49" s="166">
        <v>119049.56419127795</v>
      </c>
      <c r="I49" s="166">
        <v>93047.84403090764</v>
      </c>
      <c r="J49" s="166">
        <v>567676.09512049612</v>
      </c>
      <c r="K49" s="166">
        <v>152716.38816922926</v>
      </c>
      <c r="L49" s="166">
        <v>112785.80089951932</v>
      </c>
      <c r="M49" s="166">
        <v>4413.324167440227</v>
      </c>
      <c r="N49" s="166">
        <v>5533.2087056241671</v>
      </c>
      <c r="O49" s="166">
        <v>3602.5992570998433</v>
      </c>
    </row>
    <row r="50" spans="5:15" x14ac:dyDescent="0.25">
      <c r="E50" s="166">
        <v>220271.83497190487</v>
      </c>
      <c r="F50" s="166">
        <v>5682.274932408619</v>
      </c>
      <c r="G50" s="166">
        <v>122663.14079677263</v>
      </c>
      <c r="H50" s="166">
        <v>8317.8263809367163</v>
      </c>
      <c r="I50" s="166">
        <v>4994.4725058211916</v>
      </c>
      <c r="J50" s="166">
        <v>40055.576870984092</v>
      </c>
      <c r="K50" s="166">
        <v>15833.729199154881</v>
      </c>
      <c r="L50" s="166">
        <v>11246.28123992675</v>
      </c>
      <c r="M50" s="166">
        <v>3733.480618</v>
      </c>
      <c r="N50" s="166">
        <v>4701.1076209000003</v>
      </c>
      <c r="O50" s="166">
        <v>3043.9448069999994</v>
      </c>
    </row>
    <row r="51" spans="5:15" x14ac:dyDescent="0.25">
      <c r="E51" s="166">
        <v>1187265.3096485666</v>
      </c>
      <c r="F51" s="166">
        <v>92371.855473714415</v>
      </c>
      <c r="G51" s="166">
        <v>127995.04887598137</v>
      </c>
      <c r="H51" s="166">
        <v>110731.73781034123</v>
      </c>
      <c r="I51" s="166">
        <v>88053.371525086448</v>
      </c>
      <c r="J51" s="166">
        <v>527620.51824951207</v>
      </c>
      <c r="K51" s="166">
        <v>136882.65897007438</v>
      </c>
      <c r="L51" s="166">
        <v>101539.51965959258</v>
      </c>
      <c r="M51" s="166">
        <v>679.84354944022698</v>
      </c>
      <c r="N51" s="166">
        <v>832.10108472416698</v>
      </c>
      <c r="O51" s="166">
        <v>558.6544500998441</v>
      </c>
    </row>
    <row r="52" spans="5:15" x14ac:dyDescent="0.25">
      <c r="E52" s="166">
        <v>5428733.8578145579</v>
      </c>
      <c r="F52" s="166">
        <v>250121.95397494303</v>
      </c>
      <c r="G52" s="166">
        <v>1769447.259524534</v>
      </c>
      <c r="H52" s="166">
        <v>202983.21432057794</v>
      </c>
      <c r="I52" s="166">
        <v>159759.76174062764</v>
      </c>
      <c r="J52" s="166">
        <v>2007423.1828376204</v>
      </c>
      <c r="K52" s="166">
        <v>394078.26707976923</v>
      </c>
      <c r="L52" s="166">
        <v>329212.35758699931</v>
      </c>
      <c r="M52" s="166">
        <v>103624.3572361002</v>
      </c>
      <c r="N52" s="166">
        <v>126961.98367232418</v>
      </c>
      <c r="O52" s="166">
        <v>85121.519841059839</v>
      </c>
    </row>
    <row r="53" spans="5:15" x14ac:dyDescent="0.25">
      <c r="E53" s="166">
        <v>4052453.9200559892</v>
      </c>
      <c r="F53" s="166">
        <v>151226.3270224086</v>
      </c>
      <c r="G53" s="166">
        <v>1598727.9033166724</v>
      </c>
      <c r="H53" s="166">
        <v>77541.011410936713</v>
      </c>
      <c r="I53" s="166">
        <v>69087.612925821202</v>
      </c>
      <c r="J53" s="166">
        <v>1446842.8491052282</v>
      </c>
      <c r="K53" s="166">
        <v>232693.16266977484</v>
      </c>
      <c r="L53" s="166">
        <v>216301.80369992671</v>
      </c>
      <c r="M53" s="166">
        <v>85729.717250979986</v>
      </c>
      <c r="N53" s="166">
        <v>103781.74503424</v>
      </c>
      <c r="O53" s="166">
        <v>70521.787620000003</v>
      </c>
    </row>
    <row r="56" spans="5:15" x14ac:dyDescent="0.25">
      <c r="E56" s="166" t="b">
        <f>E45=E7</f>
        <v>1</v>
      </c>
      <c r="F56" s="166" t="b">
        <f t="shared" ref="F56:O56" si="7">F45=F7</f>
        <v>1</v>
      </c>
      <c r="G56" s="166" t="b">
        <f t="shared" si="7"/>
        <v>1</v>
      </c>
      <c r="H56" s="166" t="b">
        <f t="shared" si="7"/>
        <v>1</v>
      </c>
      <c r="I56" s="166" t="b">
        <f t="shared" si="7"/>
        <v>1</v>
      </c>
      <c r="J56" s="166" t="b">
        <f t="shared" si="7"/>
        <v>1</v>
      </c>
      <c r="K56" s="166" t="b">
        <f t="shared" si="7"/>
        <v>1</v>
      </c>
      <c r="L56" s="166" t="b">
        <f t="shared" si="7"/>
        <v>1</v>
      </c>
      <c r="M56" s="166" t="b">
        <f t="shared" si="7"/>
        <v>1</v>
      </c>
      <c r="N56" s="166" t="b">
        <f t="shared" si="7"/>
        <v>1</v>
      </c>
      <c r="O56" s="166" t="b">
        <f t="shared" si="7"/>
        <v>1</v>
      </c>
    </row>
    <row r="57" spans="5:15" x14ac:dyDescent="0.25">
      <c r="E57" s="166" t="b">
        <f t="shared" ref="E57:O57" si="8">E46=E8</f>
        <v>1</v>
      </c>
      <c r="F57" s="166" t="b">
        <f t="shared" si="8"/>
        <v>1</v>
      </c>
      <c r="G57" s="166" t="b">
        <f t="shared" si="8"/>
        <v>1</v>
      </c>
      <c r="H57" s="166" t="b">
        <f t="shared" si="8"/>
        <v>1</v>
      </c>
      <c r="I57" s="166" t="b">
        <f t="shared" si="8"/>
        <v>1</v>
      </c>
      <c r="J57" s="166" t="b">
        <f t="shared" si="8"/>
        <v>1</v>
      </c>
      <c r="K57" s="166" t="b">
        <f t="shared" si="8"/>
        <v>1</v>
      </c>
      <c r="L57" s="166" t="b">
        <f t="shared" si="8"/>
        <v>1</v>
      </c>
      <c r="M57" s="166" t="b">
        <f t="shared" si="8"/>
        <v>1</v>
      </c>
      <c r="N57" s="166" t="b">
        <f t="shared" si="8"/>
        <v>1</v>
      </c>
      <c r="O57" s="166" t="b">
        <f t="shared" si="8"/>
        <v>1</v>
      </c>
    </row>
    <row r="58" spans="5:15" x14ac:dyDescent="0.25">
      <c r="E58" s="166" t="b">
        <f t="shared" ref="E58:O58" si="9">E47=E9</f>
        <v>1</v>
      </c>
      <c r="F58" s="166" t="b">
        <f t="shared" si="9"/>
        <v>1</v>
      </c>
      <c r="G58" s="166" t="b">
        <f t="shared" si="9"/>
        <v>1</v>
      </c>
      <c r="H58" s="166" t="b">
        <f t="shared" si="9"/>
        <v>1</v>
      </c>
      <c r="I58" s="166" t="b">
        <f t="shared" si="9"/>
        <v>1</v>
      </c>
      <c r="J58" s="166" t="b">
        <f t="shared" si="9"/>
        <v>1</v>
      </c>
      <c r="K58" s="166" t="b">
        <f t="shared" si="9"/>
        <v>1</v>
      </c>
      <c r="L58" s="166" t="b">
        <f t="shared" si="9"/>
        <v>1</v>
      </c>
      <c r="M58" s="166" t="b">
        <f t="shared" si="9"/>
        <v>1</v>
      </c>
      <c r="N58" s="166" t="b">
        <f t="shared" si="9"/>
        <v>1</v>
      </c>
      <c r="O58" s="166" t="b">
        <f t="shared" si="9"/>
        <v>1</v>
      </c>
    </row>
    <row r="59" spans="5:15" x14ac:dyDescent="0.25">
      <c r="E59" s="166" t="b">
        <f t="shared" ref="E59:O59" si="10">E48=E10</f>
        <v>1</v>
      </c>
      <c r="F59" s="166" t="b">
        <f t="shared" si="10"/>
        <v>1</v>
      </c>
      <c r="G59" s="166" t="b">
        <f t="shared" si="10"/>
        <v>1</v>
      </c>
      <c r="H59" s="166" t="b">
        <f t="shared" si="10"/>
        <v>1</v>
      </c>
      <c r="I59" s="166" t="b">
        <f t="shared" si="10"/>
        <v>1</v>
      </c>
      <c r="J59" s="166" t="b">
        <f t="shared" si="10"/>
        <v>1</v>
      </c>
      <c r="K59" s="166" t="b">
        <f t="shared" si="10"/>
        <v>1</v>
      </c>
      <c r="L59" s="166" t="b">
        <f t="shared" si="10"/>
        <v>1</v>
      </c>
      <c r="M59" s="166" t="b">
        <f t="shared" si="10"/>
        <v>1</v>
      </c>
      <c r="N59" s="166" t="b">
        <f t="shared" si="10"/>
        <v>1</v>
      </c>
      <c r="O59" s="166" t="b">
        <f t="shared" si="10"/>
        <v>1</v>
      </c>
    </row>
    <row r="60" spans="5:15" x14ac:dyDescent="0.25">
      <c r="E60" s="166" t="b">
        <f t="shared" ref="E60:O60" si="11">E49=E11</f>
        <v>1</v>
      </c>
      <c r="F60" s="166" t="b">
        <f t="shared" si="11"/>
        <v>1</v>
      </c>
      <c r="G60" s="166" t="b">
        <f t="shared" si="11"/>
        <v>1</v>
      </c>
      <c r="H60" s="166" t="b">
        <f t="shared" si="11"/>
        <v>1</v>
      </c>
      <c r="I60" s="166" t="b">
        <f t="shared" si="11"/>
        <v>1</v>
      </c>
      <c r="J60" s="166" t="b">
        <f t="shared" si="11"/>
        <v>1</v>
      </c>
      <c r="K60" s="166" t="b">
        <f t="shared" si="11"/>
        <v>1</v>
      </c>
      <c r="L60" s="166" t="b">
        <f t="shared" si="11"/>
        <v>1</v>
      </c>
      <c r="M60" s="166" t="b">
        <f t="shared" si="11"/>
        <v>1</v>
      </c>
      <c r="N60" s="166" t="b">
        <f t="shared" si="11"/>
        <v>1</v>
      </c>
      <c r="O60" s="166" t="b">
        <f t="shared" si="11"/>
        <v>1</v>
      </c>
    </row>
    <row r="61" spans="5:15" x14ac:dyDescent="0.25">
      <c r="E61" s="166" t="b">
        <f t="shared" ref="E61:O61" si="12">E50=E12</f>
        <v>1</v>
      </c>
      <c r="F61" s="166" t="b">
        <f t="shared" si="12"/>
        <v>1</v>
      </c>
      <c r="G61" s="166" t="b">
        <f t="shared" si="12"/>
        <v>1</v>
      </c>
      <c r="H61" s="166" t="b">
        <f t="shared" si="12"/>
        <v>1</v>
      </c>
      <c r="I61" s="166" t="b">
        <f t="shared" si="12"/>
        <v>1</v>
      </c>
      <c r="J61" s="166" t="b">
        <f t="shared" si="12"/>
        <v>1</v>
      </c>
      <c r="K61" s="166" t="b">
        <f t="shared" si="12"/>
        <v>1</v>
      </c>
      <c r="L61" s="166" t="b">
        <f t="shared" si="12"/>
        <v>1</v>
      </c>
      <c r="M61" s="166" t="b">
        <f t="shared" si="12"/>
        <v>1</v>
      </c>
      <c r="N61" s="166" t="b">
        <f t="shared" si="12"/>
        <v>1</v>
      </c>
      <c r="O61" s="166" t="b">
        <f t="shared" si="12"/>
        <v>1</v>
      </c>
    </row>
    <row r="62" spans="5:15" x14ac:dyDescent="0.25">
      <c r="E62" s="166" t="b">
        <f t="shared" ref="E62:O62" si="13">E51=E13</f>
        <v>1</v>
      </c>
      <c r="F62" s="166" t="b">
        <f t="shared" si="13"/>
        <v>1</v>
      </c>
      <c r="G62" s="166" t="b">
        <f t="shared" si="13"/>
        <v>1</v>
      </c>
      <c r="H62" s="166" t="b">
        <f t="shared" si="13"/>
        <v>1</v>
      </c>
      <c r="I62" s="166" t="b">
        <f t="shared" si="13"/>
        <v>1</v>
      </c>
      <c r="J62" s="166" t="b">
        <f t="shared" si="13"/>
        <v>1</v>
      </c>
      <c r="K62" s="166" t="b">
        <f t="shared" si="13"/>
        <v>1</v>
      </c>
      <c r="L62" s="166" t="b">
        <f t="shared" si="13"/>
        <v>1</v>
      </c>
      <c r="M62" s="166" t="b">
        <f t="shared" si="13"/>
        <v>1</v>
      </c>
      <c r="N62" s="166" t="b">
        <f t="shared" si="13"/>
        <v>1</v>
      </c>
      <c r="O62" s="166" t="b">
        <f t="shared" si="13"/>
        <v>1</v>
      </c>
    </row>
    <row r="63" spans="5:15" x14ac:dyDescent="0.25">
      <c r="E63" s="166" t="b">
        <f t="shared" ref="E63:O63" si="14">E52=E14</f>
        <v>1</v>
      </c>
      <c r="F63" s="166" t="b">
        <f t="shared" si="14"/>
        <v>1</v>
      </c>
      <c r="G63" s="166" t="b">
        <f t="shared" si="14"/>
        <v>1</v>
      </c>
      <c r="H63" s="166" t="b">
        <f t="shared" si="14"/>
        <v>1</v>
      </c>
      <c r="I63" s="166" t="b">
        <f t="shared" si="14"/>
        <v>1</v>
      </c>
      <c r="J63" s="166" t="b">
        <f t="shared" si="14"/>
        <v>1</v>
      </c>
      <c r="K63" s="166" t="b">
        <f t="shared" si="14"/>
        <v>1</v>
      </c>
      <c r="L63" s="166" t="b">
        <f t="shared" si="14"/>
        <v>1</v>
      </c>
      <c r="M63" s="166" t="b">
        <f t="shared" si="14"/>
        <v>1</v>
      </c>
      <c r="N63" s="166" t="b">
        <f t="shared" si="14"/>
        <v>1</v>
      </c>
      <c r="O63" s="166" t="b">
        <f t="shared" si="14"/>
        <v>1</v>
      </c>
    </row>
    <row r="64" spans="5:15" x14ac:dyDescent="0.25">
      <c r="E64" s="166" t="b">
        <f>E53=E15</f>
        <v>1</v>
      </c>
      <c r="F64" s="166" t="b">
        <f t="shared" ref="F64:O64" si="15">F53=F15</f>
        <v>1</v>
      </c>
      <c r="G64" s="166" t="b">
        <f t="shared" si="15"/>
        <v>1</v>
      </c>
      <c r="H64" s="166" t="b">
        <f t="shared" si="15"/>
        <v>1</v>
      </c>
      <c r="I64" s="166" t="b">
        <f t="shared" si="15"/>
        <v>1</v>
      </c>
      <c r="J64" s="166" t="b">
        <f t="shared" si="15"/>
        <v>1</v>
      </c>
      <c r="K64" s="166" t="b">
        <f t="shared" si="15"/>
        <v>1</v>
      </c>
      <c r="L64" s="166" t="b">
        <f t="shared" si="15"/>
        <v>1</v>
      </c>
      <c r="M64" s="166" t="b">
        <f t="shared" si="15"/>
        <v>1</v>
      </c>
      <c r="N64" s="166" t="b">
        <f t="shared" si="15"/>
        <v>1</v>
      </c>
      <c r="O64" s="166" t="b">
        <f t="shared" si="15"/>
        <v>1</v>
      </c>
    </row>
  </sheetData>
  <mergeCells count="6">
    <mergeCell ref="K31:L31"/>
    <mergeCell ref="D1:O1"/>
    <mergeCell ref="D3:D4"/>
    <mergeCell ref="E3:E4"/>
    <mergeCell ref="F3:O3"/>
    <mergeCell ref="D5:O5"/>
  </mergeCells>
  <pageMargins left="0.7" right="0.7" top="0.75" bottom="0.75" header="0.3" footer="0.3"/>
  <pageSetup paperSize="9" scale="37" orientation="portrait" r:id="rId1"/>
  <colBreaks count="1" manualBreakCount="1">
    <brk id="15" max="31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3:AM25"/>
  <sheetViews>
    <sheetView view="pageBreakPreview" zoomScale="60" zoomScaleNormal="50"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AP11" sqref="AP11"/>
    </sheetView>
  </sheetViews>
  <sheetFormatPr defaultRowHeight="12.75" x14ac:dyDescent="0.2"/>
  <cols>
    <col min="1" max="1" width="12.5703125" style="367" customWidth="1"/>
    <col min="2" max="2" width="50" style="367" customWidth="1"/>
    <col min="3" max="3" width="18.28515625" style="367" customWidth="1"/>
    <col min="4" max="4" width="17.42578125" style="367" customWidth="1"/>
    <col min="5" max="6" width="17.140625" style="367" customWidth="1"/>
    <col min="7" max="7" width="16.85546875" style="367" customWidth="1"/>
    <col min="8" max="8" width="18.28515625" style="367" customWidth="1"/>
    <col min="9" max="9" width="15.5703125" style="367" customWidth="1"/>
    <col min="10" max="10" width="18" style="367" customWidth="1"/>
    <col min="11" max="11" width="15.7109375" style="367" customWidth="1"/>
    <col min="12" max="12" width="16.5703125" style="367" customWidth="1"/>
    <col min="13" max="28" width="17.5703125" style="367" customWidth="1"/>
    <col min="29" max="29" width="21.5703125" style="367" customWidth="1"/>
    <col min="30" max="30" width="18.85546875" style="367" customWidth="1"/>
    <col min="31" max="32" width="17.5703125" style="367" customWidth="1"/>
    <col min="33" max="38" width="14.140625" style="367" customWidth="1"/>
    <col min="39" max="39" width="14" style="367" customWidth="1"/>
    <col min="40" max="16384" width="9.140625" style="367"/>
  </cols>
  <sheetData>
    <row r="3" spans="1:39" ht="18.75" x14ac:dyDescent="0.3">
      <c r="AC3" s="813"/>
      <c r="AD3" s="813"/>
      <c r="AE3" s="813"/>
      <c r="AF3" s="813"/>
      <c r="AG3" s="813" t="s">
        <v>469</v>
      </c>
      <c r="AH3" s="813"/>
      <c r="AI3" s="813"/>
      <c r="AJ3" s="813"/>
    </row>
    <row r="5" spans="1:39" ht="18.75" x14ac:dyDescent="0.2">
      <c r="A5" s="835" t="s">
        <v>468</v>
      </c>
      <c r="B5" s="835"/>
      <c r="C5" s="835"/>
      <c r="D5" s="835"/>
      <c r="E5" s="835"/>
      <c r="F5" s="835"/>
      <c r="G5" s="835"/>
      <c r="H5" s="835"/>
      <c r="I5" s="835"/>
      <c r="J5" s="835"/>
      <c r="K5" s="835"/>
      <c r="L5" s="835"/>
      <c r="M5" s="835"/>
      <c r="N5" s="835"/>
      <c r="O5" s="835"/>
      <c r="P5" s="835"/>
      <c r="Q5" s="835"/>
      <c r="R5" s="835"/>
      <c r="S5" s="835"/>
      <c r="T5" s="835"/>
      <c r="U5" s="835"/>
      <c r="V5" s="835"/>
      <c r="W5" s="835"/>
      <c r="X5" s="835"/>
      <c r="Y5" s="835"/>
      <c r="Z5" s="835"/>
      <c r="AA5" s="835"/>
      <c r="AB5" s="835"/>
      <c r="AC5" s="835"/>
    </row>
    <row r="6" spans="1:39" s="106" customFormat="1" ht="18.75" x14ac:dyDescent="0.3">
      <c r="A6" s="836" t="s">
        <v>1</v>
      </c>
      <c r="B6" s="836"/>
      <c r="C6" s="836"/>
      <c r="D6" s="836"/>
      <c r="E6" s="836"/>
      <c r="F6" s="836"/>
      <c r="G6" s="836"/>
      <c r="H6" s="836"/>
      <c r="I6" s="836"/>
      <c r="J6" s="836"/>
      <c r="K6" s="836"/>
      <c r="L6" s="836"/>
      <c r="M6" s="836"/>
      <c r="N6" s="836"/>
      <c r="O6" s="836"/>
      <c r="P6" s="836"/>
      <c r="Q6" s="836"/>
      <c r="R6" s="836"/>
      <c r="S6" s="836"/>
      <c r="T6" s="836"/>
      <c r="U6" s="836"/>
      <c r="V6" s="836"/>
      <c r="W6" s="836"/>
      <c r="X6" s="836"/>
      <c r="Y6" s="836"/>
      <c r="Z6" s="836"/>
      <c r="AA6" s="836"/>
      <c r="AB6" s="836"/>
      <c r="AC6" s="836"/>
    </row>
    <row r="7" spans="1:39" s="106" customFormat="1" ht="18.75" x14ac:dyDescent="0.25">
      <c r="A7" s="837" t="s">
        <v>2</v>
      </c>
      <c r="B7" s="837"/>
      <c r="C7" s="837"/>
      <c r="D7" s="837"/>
      <c r="E7" s="837"/>
      <c r="F7" s="837"/>
      <c r="G7" s="837"/>
      <c r="H7" s="837"/>
      <c r="I7" s="837"/>
      <c r="J7" s="837"/>
      <c r="K7" s="837"/>
      <c r="L7" s="837"/>
      <c r="M7" s="837"/>
      <c r="N7" s="837"/>
      <c r="O7" s="837"/>
      <c r="P7" s="837"/>
      <c r="Q7" s="837"/>
      <c r="R7" s="837"/>
      <c r="S7" s="837"/>
      <c r="T7" s="837"/>
      <c r="U7" s="837"/>
      <c r="V7" s="837"/>
      <c r="W7" s="837"/>
      <c r="X7" s="837"/>
      <c r="Y7" s="837"/>
      <c r="Z7" s="837"/>
      <c r="AA7" s="837"/>
      <c r="AB7" s="837"/>
      <c r="AC7" s="837"/>
    </row>
    <row r="8" spans="1:39" s="106" customFormat="1" ht="35.25" customHeight="1" thickBot="1" x14ac:dyDescent="0.3">
      <c r="A8" s="814" t="s">
        <v>179</v>
      </c>
      <c r="B8" s="814"/>
      <c r="C8" s="814"/>
      <c r="D8" s="814"/>
      <c r="E8" s="814"/>
      <c r="F8" s="814"/>
      <c r="G8" s="814"/>
      <c r="H8" s="814"/>
      <c r="I8" s="814"/>
      <c r="J8" s="814"/>
      <c r="K8" s="814"/>
      <c r="L8" s="814"/>
      <c r="M8" s="814"/>
      <c r="N8" s="814"/>
      <c r="O8" s="814"/>
      <c r="P8" s="814"/>
      <c r="Q8" s="814"/>
      <c r="R8" s="814"/>
      <c r="S8" s="814"/>
      <c r="T8" s="814"/>
      <c r="U8" s="814"/>
      <c r="V8" s="814"/>
      <c r="W8" s="814"/>
      <c r="X8" s="814"/>
      <c r="Y8" s="814"/>
      <c r="Z8" s="814"/>
      <c r="AA8" s="814"/>
      <c r="AB8" s="814"/>
      <c r="AC8" s="814"/>
    </row>
    <row r="9" spans="1:39" s="384" customFormat="1" ht="29.25" customHeight="1" thickBot="1" x14ac:dyDescent="0.25">
      <c r="A9" s="828" t="s">
        <v>3</v>
      </c>
      <c r="B9" s="831" t="s">
        <v>4</v>
      </c>
      <c r="C9" s="838" t="s">
        <v>220</v>
      </c>
      <c r="D9" s="839"/>
      <c r="E9" s="839"/>
      <c r="F9" s="839"/>
      <c r="G9" s="839"/>
      <c r="H9" s="839"/>
      <c r="I9" s="839"/>
      <c r="J9" s="839"/>
      <c r="K9" s="839"/>
      <c r="L9" s="839"/>
      <c r="M9" s="839"/>
      <c r="N9" s="839"/>
      <c r="O9" s="839"/>
      <c r="P9" s="839"/>
      <c r="Q9" s="839"/>
      <c r="R9" s="839"/>
      <c r="S9" s="839"/>
      <c r="T9" s="839"/>
      <c r="U9" s="839"/>
      <c r="V9" s="839"/>
      <c r="W9" s="839"/>
      <c r="X9" s="839"/>
      <c r="Y9" s="839"/>
      <c r="Z9" s="839"/>
      <c r="AA9" s="839"/>
      <c r="AB9" s="839"/>
      <c r="AC9" s="839"/>
      <c r="AD9" s="839"/>
      <c r="AE9" s="839"/>
      <c r="AF9" s="839"/>
      <c r="AG9" s="839"/>
      <c r="AH9" s="839"/>
      <c r="AI9" s="839"/>
      <c r="AJ9" s="839"/>
      <c r="AK9" s="839"/>
      <c r="AL9" s="840"/>
    </row>
    <row r="10" spans="1:39" s="384" customFormat="1" ht="15.75" customHeight="1" x14ac:dyDescent="0.2">
      <c r="A10" s="829"/>
      <c r="B10" s="832"/>
      <c r="C10" s="827" t="s">
        <v>223</v>
      </c>
      <c r="D10" s="818"/>
      <c r="E10" s="818"/>
      <c r="F10" s="818"/>
      <c r="G10" s="818"/>
      <c r="H10" s="819"/>
      <c r="I10" s="817" t="s">
        <v>401</v>
      </c>
      <c r="J10" s="818"/>
      <c r="K10" s="818"/>
      <c r="L10" s="818"/>
      <c r="M10" s="818"/>
      <c r="N10" s="819"/>
      <c r="O10" s="829" t="s">
        <v>224</v>
      </c>
      <c r="P10" s="843"/>
      <c r="Q10" s="843"/>
      <c r="R10" s="843"/>
      <c r="S10" s="843"/>
      <c r="T10" s="843"/>
      <c r="U10" s="843"/>
      <c r="V10" s="843"/>
      <c r="W10" s="843"/>
      <c r="X10" s="843"/>
      <c r="Y10" s="843"/>
      <c r="Z10" s="843"/>
      <c r="AA10" s="843"/>
      <c r="AB10" s="843"/>
      <c r="AC10" s="843"/>
      <c r="AD10" s="843"/>
      <c r="AE10" s="843"/>
      <c r="AF10" s="844"/>
      <c r="AG10" s="828" t="s">
        <v>471</v>
      </c>
      <c r="AH10" s="841"/>
      <c r="AI10" s="841"/>
      <c r="AJ10" s="841"/>
      <c r="AK10" s="841"/>
      <c r="AL10" s="842"/>
    </row>
    <row r="11" spans="1:39" s="384" customFormat="1" ht="15.75" customHeight="1" thickBot="1" x14ac:dyDescent="0.25">
      <c r="A11" s="829"/>
      <c r="B11" s="832"/>
      <c r="C11" s="847"/>
      <c r="D11" s="821"/>
      <c r="E11" s="821"/>
      <c r="F11" s="821"/>
      <c r="G11" s="821"/>
      <c r="H11" s="822"/>
      <c r="I11" s="820"/>
      <c r="J11" s="821"/>
      <c r="K11" s="821"/>
      <c r="L11" s="821"/>
      <c r="M11" s="821"/>
      <c r="N11" s="822"/>
      <c r="O11" s="830"/>
      <c r="P11" s="845"/>
      <c r="Q11" s="845"/>
      <c r="R11" s="845"/>
      <c r="S11" s="845"/>
      <c r="T11" s="845"/>
      <c r="U11" s="845"/>
      <c r="V11" s="845"/>
      <c r="W11" s="845"/>
      <c r="X11" s="845"/>
      <c r="Y11" s="845"/>
      <c r="Z11" s="845"/>
      <c r="AA11" s="845"/>
      <c r="AB11" s="845"/>
      <c r="AC11" s="845"/>
      <c r="AD11" s="845"/>
      <c r="AE11" s="845"/>
      <c r="AF11" s="846"/>
      <c r="AG11" s="829"/>
      <c r="AH11" s="843"/>
      <c r="AI11" s="843"/>
      <c r="AJ11" s="843"/>
      <c r="AK11" s="843"/>
      <c r="AL11" s="844"/>
    </row>
    <row r="12" spans="1:39" s="384" customFormat="1" ht="36" customHeight="1" thickBot="1" x14ac:dyDescent="0.25">
      <c r="A12" s="829"/>
      <c r="B12" s="832"/>
      <c r="C12" s="847"/>
      <c r="D12" s="821"/>
      <c r="E12" s="821"/>
      <c r="F12" s="821"/>
      <c r="G12" s="821"/>
      <c r="H12" s="822"/>
      <c r="I12" s="820"/>
      <c r="J12" s="821"/>
      <c r="K12" s="821"/>
      <c r="L12" s="821"/>
      <c r="M12" s="821"/>
      <c r="N12" s="822"/>
      <c r="O12" s="817">
        <v>2024</v>
      </c>
      <c r="P12" s="818"/>
      <c r="Q12" s="818"/>
      <c r="R12" s="818"/>
      <c r="S12" s="818"/>
      <c r="T12" s="819"/>
      <c r="U12" s="823">
        <v>2025</v>
      </c>
      <c r="V12" s="823"/>
      <c r="W12" s="823"/>
      <c r="X12" s="823"/>
      <c r="Y12" s="823"/>
      <c r="Z12" s="823"/>
      <c r="AA12" s="824">
        <v>2026</v>
      </c>
      <c r="AB12" s="825"/>
      <c r="AC12" s="825"/>
      <c r="AD12" s="825"/>
      <c r="AE12" s="825"/>
      <c r="AF12" s="826"/>
      <c r="AG12" s="830"/>
      <c r="AH12" s="845"/>
      <c r="AI12" s="845"/>
      <c r="AJ12" s="845"/>
      <c r="AK12" s="845"/>
      <c r="AL12" s="846"/>
    </row>
    <row r="13" spans="1:39" s="384" customFormat="1" ht="60.75" customHeight="1" x14ac:dyDescent="0.2">
      <c r="A13" s="829"/>
      <c r="B13" s="832"/>
      <c r="C13" s="823" t="s">
        <v>472</v>
      </c>
      <c r="D13" s="827"/>
      <c r="E13" s="815" t="s">
        <v>473</v>
      </c>
      <c r="F13" s="827"/>
      <c r="G13" s="815" t="s">
        <v>465</v>
      </c>
      <c r="H13" s="816"/>
      <c r="I13" s="823" t="s">
        <v>472</v>
      </c>
      <c r="J13" s="827"/>
      <c r="K13" s="815" t="s">
        <v>473</v>
      </c>
      <c r="L13" s="827"/>
      <c r="M13" s="815" t="s">
        <v>465</v>
      </c>
      <c r="N13" s="816"/>
      <c r="O13" s="823" t="s">
        <v>472</v>
      </c>
      <c r="P13" s="827"/>
      <c r="Q13" s="815" t="s">
        <v>473</v>
      </c>
      <c r="R13" s="827"/>
      <c r="S13" s="815" t="s">
        <v>465</v>
      </c>
      <c r="T13" s="816"/>
      <c r="U13" s="823" t="s">
        <v>472</v>
      </c>
      <c r="V13" s="827"/>
      <c r="W13" s="815" t="s">
        <v>473</v>
      </c>
      <c r="X13" s="827"/>
      <c r="Y13" s="815" t="s">
        <v>465</v>
      </c>
      <c r="Z13" s="823"/>
      <c r="AA13" s="834" t="s">
        <v>472</v>
      </c>
      <c r="AB13" s="827"/>
      <c r="AC13" s="815" t="s">
        <v>473</v>
      </c>
      <c r="AD13" s="827"/>
      <c r="AE13" s="815" t="s">
        <v>465</v>
      </c>
      <c r="AF13" s="816"/>
      <c r="AG13" s="823" t="s">
        <v>472</v>
      </c>
      <c r="AH13" s="827"/>
      <c r="AI13" s="815" t="s">
        <v>473</v>
      </c>
      <c r="AJ13" s="827"/>
      <c r="AK13" s="815" t="s">
        <v>465</v>
      </c>
      <c r="AL13" s="816"/>
    </row>
    <row r="14" spans="1:39" s="384" customFormat="1" ht="52.5" customHeight="1" thickBot="1" x14ac:dyDescent="0.25">
      <c r="A14" s="830"/>
      <c r="B14" s="833"/>
      <c r="C14" s="407" t="s">
        <v>464</v>
      </c>
      <c r="D14" s="408" t="s">
        <v>463</v>
      </c>
      <c r="E14" s="408" t="s">
        <v>464</v>
      </c>
      <c r="F14" s="408" t="s">
        <v>463</v>
      </c>
      <c r="G14" s="408" t="s">
        <v>464</v>
      </c>
      <c r="H14" s="409" t="s">
        <v>463</v>
      </c>
      <c r="I14" s="410" t="s">
        <v>464</v>
      </c>
      <c r="J14" s="408" t="s">
        <v>463</v>
      </c>
      <c r="K14" s="408" t="s">
        <v>464</v>
      </c>
      <c r="L14" s="408" t="s">
        <v>463</v>
      </c>
      <c r="M14" s="408" t="s">
        <v>464</v>
      </c>
      <c r="N14" s="409" t="s">
        <v>463</v>
      </c>
      <c r="O14" s="410" t="s">
        <v>464</v>
      </c>
      <c r="P14" s="408" t="s">
        <v>463</v>
      </c>
      <c r="Q14" s="408" t="s">
        <v>464</v>
      </c>
      <c r="R14" s="408" t="s">
        <v>463</v>
      </c>
      <c r="S14" s="408" t="s">
        <v>464</v>
      </c>
      <c r="T14" s="409" t="s">
        <v>463</v>
      </c>
      <c r="U14" s="407" t="s">
        <v>464</v>
      </c>
      <c r="V14" s="408" t="s">
        <v>463</v>
      </c>
      <c r="W14" s="408" t="s">
        <v>464</v>
      </c>
      <c r="X14" s="408" t="s">
        <v>463</v>
      </c>
      <c r="Y14" s="408" t="s">
        <v>464</v>
      </c>
      <c r="Z14" s="411" t="s">
        <v>463</v>
      </c>
      <c r="AA14" s="410" t="s">
        <v>464</v>
      </c>
      <c r="AB14" s="408" t="s">
        <v>463</v>
      </c>
      <c r="AC14" s="408" t="s">
        <v>464</v>
      </c>
      <c r="AD14" s="408" t="s">
        <v>463</v>
      </c>
      <c r="AE14" s="408" t="s">
        <v>464</v>
      </c>
      <c r="AF14" s="409" t="s">
        <v>463</v>
      </c>
      <c r="AG14" s="410" t="s">
        <v>464</v>
      </c>
      <c r="AH14" s="408" t="s">
        <v>463</v>
      </c>
      <c r="AI14" s="408" t="s">
        <v>464</v>
      </c>
      <c r="AJ14" s="408" t="s">
        <v>463</v>
      </c>
      <c r="AK14" s="408" t="s">
        <v>464</v>
      </c>
      <c r="AL14" s="409" t="s">
        <v>463</v>
      </c>
    </row>
    <row r="15" spans="1:39" s="370" customFormat="1" ht="15.75" x14ac:dyDescent="0.25">
      <c r="A15" s="486" t="s">
        <v>20</v>
      </c>
      <c r="B15" s="415" t="s">
        <v>21</v>
      </c>
      <c r="C15" s="402">
        <f t="shared" ref="C15:AF15" si="0">SUM(C16:C21)</f>
        <v>2199109.391277222</v>
      </c>
      <c r="D15" s="403">
        <f t="shared" si="0"/>
        <v>873164.92579854152</v>
      </c>
      <c r="E15" s="403">
        <f t="shared" si="0"/>
        <v>2193692.7668340965</v>
      </c>
      <c r="F15" s="403">
        <f t="shared" si="0"/>
        <v>858239.96921923989</v>
      </c>
      <c r="G15" s="403">
        <f t="shared" ref="G15:H15" si="1">SUM(G16:G21)</f>
        <v>-5416.624443125067</v>
      </c>
      <c r="H15" s="404">
        <f t="shared" si="1"/>
        <v>-14924.956579301492</v>
      </c>
      <c r="I15" s="405">
        <f t="shared" si="0"/>
        <v>916414.66814765392</v>
      </c>
      <c r="J15" s="403">
        <f t="shared" si="0"/>
        <v>343985.60918331123</v>
      </c>
      <c r="K15" s="403">
        <f t="shared" si="0"/>
        <v>844101.69168483349</v>
      </c>
      <c r="L15" s="403">
        <f t="shared" si="0"/>
        <v>316502.27547696524</v>
      </c>
      <c r="M15" s="403">
        <f>SUM(M16:M21)</f>
        <v>-72312.976462820501</v>
      </c>
      <c r="N15" s="404">
        <f t="shared" si="0"/>
        <v>-27483.333706345973</v>
      </c>
      <c r="O15" s="405">
        <f t="shared" si="0"/>
        <v>662452.49841673882</v>
      </c>
      <c r="P15" s="403">
        <f t="shared" si="0"/>
        <v>271575.19705025444</v>
      </c>
      <c r="Q15" s="403">
        <f t="shared" si="0"/>
        <v>729830.53787039523</v>
      </c>
      <c r="R15" s="403">
        <f t="shared" si="0"/>
        <v>290679.94660184113</v>
      </c>
      <c r="S15" s="403">
        <f t="shared" si="0"/>
        <v>67378.039453656384</v>
      </c>
      <c r="T15" s="404">
        <f t="shared" si="0"/>
        <v>19104.749551586676</v>
      </c>
      <c r="U15" s="402">
        <f t="shared" si="0"/>
        <v>481052.67471282918</v>
      </c>
      <c r="V15" s="403">
        <f t="shared" si="0"/>
        <v>199797.48027537516</v>
      </c>
      <c r="W15" s="403">
        <f t="shared" si="0"/>
        <v>480570.98727886815</v>
      </c>
      <c r="X15" s="403">
        <f t="shared" si="0"/>
        <v>194665.33725190262</v>
      </c>
      <c r="Y15" s="403">
        <f t="shared" si="0"/>
        <v>-481.68743396097852</v>
      </c>
      <c r="Z15" s="406">
        <f t="shared" si="0"/>
        <v>-5132.1430234725194</v>
      </c>
      <c r="AA15" s="405">
        <f t="shared" si="0"/>
        <v>139189.54999999999</v>
      </c>
      <c r="AB15" s="403">
        <f t="shared" si="0"/>
        <v>57806.639289600585</v>
      </c>
      <c r="AC15" s="403">
        <f t="shared" si="0"/>
        <v>139189.54999999999</v>
      </c>
      <c r="AD15" s="403">
        <f t="shared" si="0"/>
        <v>56392.409888530921</v>
      </c>
      <c r="AE15" s="403">
        <f t="shared" si="0"/>
        <v>0</v>
      </c>
      <c r="AF15" s="404">
        <f t="shared" si="0"/>
        <v>-1414.2294010696642</v>
      </c>
      <c r="AG15" s="405"/>
      <c r="AH15" s="403"/>
      <c r="AI15" s="403"/>
      <c r="AJ15" s="403"/>
      <c r="AK15" s="403">
        <f t="shared" ref="AK15:AL15" si="2">SUM(AK16:AK21)</f>
        <v>0</v>
      </c>
      <c r="AL15" s="404">
        <f t="shared" si="2"/>
        <v>0</v>
      </c>
    </row>
    <row r="16" spans="1:39" s="368" customFormat="1" ht="15.75" x14ac:dyDescent="0.25">
      <c r="A16" s="413" t="s">
        <v>181</v>
      </c>
      <c r="B16" s="416" t="s">
        <v>23</v>
      </c>
      <c r="C16" s="382">
        <f t="shared" ref="C16:C23" si="3">SUM(I16,O16,U16,AA16,)</f>
        <v>151285.17345516189</v>
      </c>
      <c r="D16" s="371">
        <f t="shared" ref="D16:D23" si="4">SUM(J16,P16,V16,AB16,)</f>
        <v>62928.969955783461</v>
      </c>
      <c r="E16" s="371">
        <f>SUM(K16,Q16,W16,AC16,)</f>
        <v>151226.32703240862</v>
      </c>
      <c r="F16" s="371">
        <f t="shared" ref="F16:F23" si="5">SUM(L16,R16,X16,AD16,)</f>
        <v>61367.462298064303</v>
      </c>
      <c r="G16" s="247">
        <f t="shared" ref="G16:G24" si="6">E16-C16</f>
        <v>-58.846422753267689</v>
      </c>
      <c r="H16" s="375">
        <f t="shared" ref="H16:H24" si="7">F16-D16</f>
        <v>-1561.5076577191576</v>
      </c>
      <c r="I16" s="376">
        <v>1457.9945800000003</v>
      </c>
      <c r="J16" s="224">
        <v>700.66443000000004</v>
      </c>
      <c r="K16" s="247">
        <f>'2-ИП ТС '!U28</f>
        <v>1457.9945800000003</v>
      </c>
      <c r="L16" s="247">
        <f>'2-ИП ТС гор.вода '!U28</f>
        <v>700.66443000000004</v>
      </c>
      <c r="M16" s="247">
        <f>K16-I16</f>
        <v>0</v>
      </c>
      <c r="N16" s="375">
        <f>L16-J16</f>
        <v>0</v>
      </c>
      <c r="O16" s="374">
        <v>0</v>
      </c>
      <c r="P16" s="247">
        <v>0</v>
      </c>
      <c r="Q16" s="247">
        <f>'2-ИП ТС '!V28</f>
        <v>0</v>
      </c>
      <c r="R16" s="247">
        <f>'2-ИП ТС гор.вода '!V28</f>
        <v>0</v>
      </c>
      <c r="S16" s="247">
        <f t="shared" ref="S16:S24" si="8">Q16-O16</f>
        <v>0</v>
      </c>
      <c r="T16" s="375">
        <f t="shared" ref="T16:T24" si="9">R16-P16</f>
        <v>0</v>
      </c>
      <c r="U16" s="373">
        <v>149827.17887516189</v>
      </c>
      <c r="V16" s="247">
        <v>62228.305525783464</v>
      </c>
      <c r="W16" s="247">
        <f>'2-ИП ТС '!W28</f>
        <v>149768.33245240862</v>
      </c>
      <c r="X16" s="247">
        <f>'2-ИП ТС гор.вода '!W28</f>
        <v>60666.797868064306</v>
      </c>
      <c r="Y16" s="247">
        <f t="shared" ref="Y16:Y24" si="10">W16-U16</f>
        <v>-58.846422753267689</v>
      </c>
      <c r="Z16" s="372">
        <f t="shared" ref="Z16:Z24" si="11">X16-V16</f>
        <v>-1561.5076577191576</v>
      </c>
      <c r="AA16" s="374">
        <v>0</v>
      </c>
      <c r="AB16" s="247">
        <v>0</v>
      </c>
      <c r="AC16" s="247">
        <f>'2-ИП ТС '!X28</f>
        <v>0</v>
      </c>
      <c r="AD16" s="247">
        <f>'2-ИП ТС гор.вода '!X28</f>
        <v>0</v>
      </c>
      <c r="AE16" s="247">
        <f t="shared" ref="AE16:AE24" si="12">AC16-AA16</f>
        <v>0</v>
      </c>
      <c r="AF16" s="375">
        <f t="shared" ref="AF16:AF24" si="13">AD16-AB16</f>
        <v>0</v>
      </c>
      <c r="AG16" s="374"/>
      <c r="AH16" s="247"/>
      <c r="AI16" s="247"/>
      <c r="AJ16" s="247"/>
      <c r="AK16" s="247">
        <f t="shared" ref="AK16:AK24" si="14">AI16-AG16</f>
        <v>0</v>
      </c>
      <c r="AL16" s="375">
        <f t="shared" ref="AL16:AL24" si="15">AJ16-AH16</f>
        <v>0</v>
      </c>
      <c r="AM16" s="369"/>
    </row>
    <row r="17" spans="1:39" s="368" customFormat="1" ht="15.75" x14ac:dyDescent="0.25">
      <c r="A17" s="413" t="s">
        <v>182</v>
      </c>
      <c r="B17" s="416" t="s">
        <v>192</v>
      </c>
      <c r="C17" s="382">
        <f t="shared" si="3"/>
        <v>77783.842773789802</v>
      </c>
      <c r="D17" s="371">
        <f t="shared" si="4"/>
        <v>32518.06978874316</v>
      </c>
      <c r="E17" s="371">
        <f t="shared" ref="E17:E23" si="16">SUM(K17,Q17,W17,AC17,)</f>
        <v>77541.011420936717</v>
      </c>
      <c r="F17" s="371">
        <f t="shared" si="5"/>
        <v>31654.808140004683</v>
      </c>
      <c r="G17" s="247">
        <f t="shared" si="6"/>
        <v>-242.83135285308526</v>
      </c>
      <c r="H17" s="375">
        <f t="shared" si="7"/>
        <v>-863.26164873847665</v>
      </c>
      <c r="I17" s="376">
        <v>3253.9256700000001</v>
      </c>
      <c r="J17" s="224">
        <v>1563.2691499999999</v>
      </c>
      <c r="K17" s="247">
        <f>'2-ИП ТС '!U29</f>
        <v>3253.9256700000001</v>
      </c>
      <c r="L17" s="247">
        <f>'2-ИП ТС гор.вода '!U29</f>
        <v>1563.2691499999999</v>
      </c>
      <c r="M17" s="247">
        <f t="shared" ref="M17:M24" si="17">K17-I17</f>
        <v>0</v>
      </c>
      <c r="N17" s="375">
        <f t="shared" ref="N17:N24" si="18">L17-J17</f>
        <v>0</v>
      </c>
      <c r="O17" s="374">
        <v>0</v>
      </c>
      <c r="P17" s="247">
        <v>0</v>
      </c>
      <c r="Q17" s="247">
        <f>'2-ИП ТС '!V29</f>
        <v>0</v>
      </c>
      <c r="R17" s="247">
        <f>'2-ИП ТС гор.вода '!V29</f>
        <v>0</v>
      </c>
      <c r="S17" s="247">
        <f t="shared" si="8"/>
        <v>0</v>
      </c>
      <c r="T17" s="375">
        <f t="shared" si="9"/>
        <v>0</v>
      </c>
      <c r="U17" s="373">
        <v>74529.917103789805</v>
      </c>
      <c r="V17" s="247">
        <v>30954.80063874316</v>
      </c>
      <c r="W17" s="247">
        <f>'2-ИП ТС '!W29</f>
        <v>74287.08575093672</v>
      </c>
      <c r="X17" s="247">
        <f>'2-ИП ТС гор.вода '!W29</f>
        <v>30091.538990004683</v>
      </c>
      <c r="Y17" s="247">
        <f t="shared" si="10"/>
        <v>-242.83135285308526</v>
      </c>
      <c r="Z17" s="372">
        <f t="shared" si="11"/>
        <v>-863.26164873847665</v>
      </c>
      <c r="AA17" s="374"/>
      <c r="AB17" s="247">
        <v>0</v>
      </c>
      <c r="AC17" s="247">
        <f>'2-ИП ТС '!X29</f>
        <v>0</v>
      </c>
      <c r="AD17" s="247">
        <f>'2-ИП ТС гор.вода '!X29</f>
        <v>0</v>
      </c>
      <c r="AE17" s="247">
        <f t="shared" si="12"/>
        <v>0</v>
      </c>
      <c r="AF17" s="375">
        <f t="shared" si="13"/>
        <v>0</v>
      </c>
      <c r="AG17" s="374"/>
      <c r="AH17" s="247"/>
      <c r="AI17" s="247"/>
      <c r="AJ17" s="247"/>
      <c r="AK17" s="247">
        <f t="shared" si="14"/>
        <v>0</v>
      </c>
      <c r="AL17" s="375">
        <f t="shared" si="15"/>
        <v>0</v>
      </c>
      <c r="AM17" s="369"/>
    </row>
    <row r="18" spans="1:39" s="368" customFormat="1" ht="15.75" x14ac:dyDescent="0.25">
      <c r="A18" s="413" t="s">
        <v>183</v>
      </c>
      <c r="B18" s="416" t="s">
        <v>24</v>
      </c>
      <c r="C18" s="382">
        <f t="shared" si="3"/>
        <v>232696.6381211337</v>
      </c>
      <c r="D18" s="371">
        <f t="shared" si="4"/>
        <v>95949.571415519749</v>
      </c>
      <c r="E18" s="371">
        <f t="shared" si="16"/>
        <v>232693.1626697749</v>
      </c>
      <c r="F18" s="371">
        <f t="shared" si="5"/>
        <v>95443.455303975468</v>
      </c>
      <c r="G18" s="247">
        <f t="shared" si="6"/>
        <v>-3.4754513587977272</v>
      </c>
      <c r="H18" s="375">
        <f t="shared" si="7"/>
        <v>-506.11611154428101</v>
      </c>
      <c r="I18" s="376">
        <v>75515.184259999995</v>
      </c>
      <c r="J18" s="224">
        <v>30878.163514441781</v>
      </c>
      <c r="K18" s="247">
        <f>'2-ИП ТС '!U30</f>
        <v>9573.9141799999979</v>
      </c>
      <c r="L18" s="247">
        <f>'2-ИП ТС гор.вода '!U30</f>
        <v>5778.5260618713392</v>
      </c>
      <c r="M18" s="247">
        <f t="shared" si="17"/>
        <v>-65941.270080000002</v>
      </c>
      <c r="N18" s="375">
        <f t="shared" si="18"/>
        <v>-25099.637452570441</v>
      </c>
      <c r="O18" s="374">
        <v>39291.84201</v>
      </c>
      <c r="P18" s="247">
        <v>16107.856430213729</v>
      </c>
      <c r="Q18" s="247">
        <f>'2-ИП ТС '!V30</f>
        <v>105233.11209000001</v>
      </c>
      <c r="R18" s="247">
        <f>'2-ИП ТС гор.вода '!V30</f>
        <v>41912.682212947977</v>
      </c>
      <c r="S18" s="247">
        <f t="shared" si="8"/>
        <v>65941.270080000017</v>
      </c>
      <c r="T18" s="375">
        <f t="shared" si="9"/>
        <v>25804.825782734246</v>
      </c>
      <c r="U18" s="373">
        <v>117889.6118511337</v>
      </c>
      <c r="V18" s="247">
        <v>48963.551470864229</v>
      </c>
      <c r="W18" s="247">
        <f>'2-ИП ТС '!W30</f>
        <v>117886.13639977488</v>
      </c>
      <c r="X18" s="247">
        <f>'2-ИП ТС гор.вода '!W30</f>
        <v>47752.247029156155</v>
      </c>
      <c r="Y18" s="247">
        <f t="shared" si="10"/>
        <v>-3.4754513588122791</v>
      </c>
      <c r="Z18" s="372">
        <f t="shared" si="11"/>
        <v>-1211.3044417080746</v>
      </c>
      <c r="AA18" s="374"/>
      <c r="AB18" s="247">
        <v>0</v>
      </c>
      <c r="AC18" s="247">
        <f>'2-ИП ТС '!X30</f>
        <v>0</v>
      </c>
      <c r="AD18" s="247">
        <f>'2-ИП ТС гор.вода '!X30</f>
        <v>0</v>
      </c>
      <c r="AE18" s="247">
        <f t="shared" si="12"/>
        <v>0</v>
      </c>
      <c r="AF18" s="375">
        <f t="shared" si="13"/>
        <v>0</v>
      </c>
      <c r="AG18" s="374"/>
      <c r="AH18" s="247"/>
      <c r="AI18" s="247"/>
      <c r="AJ18" s="247"/>
      <c r="AK18" s="247">
        <f t="shared" si="14"/>
        <v>0</v>
      </c>
      <c r="AL18" s="375">
        <f t="shared" si="15"/>
        <v>0</v>
      </c>
      <c r="AM18" s="369"/>
    </row>
    <row r="19" spans="1:39" s="368" customFormat="1" ht="15.75" x14ac:dyDescent="0.25">
      <c r="A19" s="413" t="s">
        <v>184</v>
      </c>
      <c r="B19" s="416" t="s">
        <v>25</v>
      </c>
      <c r="C19" s="382">
        <f t="shared" si="3"/>
        <v>1451777.7861043927</v>
      </c>
      <c r="D19" s="371">
        <f t="shared" si="4"/>
        <v>561194.02770206286</v>
      </c>
      <c r="E19" s="371">
        <f t="shared" si="16"/>
        <v>1446842.8490952286</v>
      </c>
      <c r="F19" s="371">
        <f t="shared" si="5"/>
        <v>552109.98149151471</v>
      </c>
      <c r="G19" s="247">
        <f t="shared" si="6"/>
        <v>-4934.9370091641322</v>
      </c>
      <c r="H19" s="375">
        <f t="shared" si="7"/>
        <v>-9084.046210548142</v>
      </c>
      <c r="I19" s="376">
        <v>828617.12969765393</v>
      </c>
      <c r="J19" s="224">
        <v>305726.68708202214</v>
      </c>
      <c r="K19" s="247">
        <f>'2-ИП ТС '!U31</f>
        <v>822245.42331483343</v>
      </c>
      <c r="L19" s="247">
        <f>'2-ИП ТС гор.вода '!U31</f>
        <v>303342.71710262157</v>
      </c>
      <c r="M19" s="247">
        <f t="shared" si="17"/>
        <v>-6371.7063828204991</v>
      </c>
      <c r="N19" s="375">
        <f t="shared" si="18"/>
        <v>-2383.9699794005719</v>
      </c>
      <c r="O19" s="374">
        <v>623160.6564067388</v>
      </c>
      <c r="P19" s="247">
        <v>255467.34062004072</v>
      </c>
      <c r="Q19" s="247">
        <f>'2-ИП ТС '!V31</f>
        <v>624597.42578039516</v>
      </c>
      <c r="R19" s="247">
        <f>'2-ИП ТС гор.вода '!V31</f>
        <v>248767.26438889315</v>
      </c>
      <c r="S19" s="247">
        <f t="shared" si="8"/>
        <v>1436.769373656367</v>
      </c>
      <c r="T19" s="375">
        <f t="shared" si="9"/>
        <v>-6700.0762311475701</v>
      </c>
      <c r="U19" s="373">
        <v>0</v>
      </c>
      <c r="V19" s="247">
        <v>0</v>
      </c>
      <c r="W19" s="247">
        <f>'2-ИП ТС '!W31</f>
        <v>0</v>
      </c>
      <c r="X19" s="247">
        <f>'2-ИП ТС гор.вода '!W31</f>
        <v>0</v>
      </c>
      <c r="Y19" s="247">
        <f t="shared" si="10"/>
        <v>0</v>
      </c>
      <c r="Z19" s="372">
        <f t="shared" si="11"/>
        <v>0</v>
      </c>
      <c r="AA19" s="374"/>
      <c r="AB19" s="247">
        <v>0</v>
      </c>
      <c r="AC19" s="247">
        <f>'2-ИП ТС '!X31</f>
        <v>0</v>
      </c>
      <c r="AD19" s="247">
        <f>'2-ИП ТС гор.вода '!X31</f>
        <v>0</v>
      </c>
      <c r="AE19" s="247">
        <f t="shared" si="12"/>
        <v>0</v>
      </c>
      <c r="AF19" s="375">
        <f t="shared" si="13"/>
        <v>0</v>
      </c>
      <c r="AG19" s="374"/>
      <c r="AH19" s="247"/>
      <c r="AI19" s="247"/>
      <c r="AJ19" s="247"/>
      <c r="AK19" s="247">
        <f t="shared" si="14"/>
        <v>0</v>
      </c>
      <c r="AL19" s="375">
        <f t="shared" si="15"/>
        <v>0</v>
      </c>
      <c r="AM19" s="369"/>
    </row>
    <row r="20" spans="1:39" s="368" customFormat="1" ht="15.75" x14ac:dyDescent="0.25">
      <c r="A20" s="413" t="s">
        <v>185</v>
      </c>
      <c r="B20" s="416" t="s">
        <v>26</v>
      </c>
      <c r="C20" s="382">
        <f t="shared" si="3"/>
        <v>216253.50247523474</v>
      </c>
      <c r="D20" s="371">
        <f t="shared" si="4"/>
        <v>91816.841709210945</v>
      </c>
      <c r="E20" s="371">
        <f t="shared" si="16"/>
        <v>216301.80368992675</v>
      </c>
      <c r="F20" s="371">
        <f t="shared" si="5"/>
        <v>89699.303551740435</v>
      </c>
      <c r="G20" s="247">
        <f t="shared" si="6"/>
        <v>48.301214692008216</v>
      </c>
      <c r="H20" s="375">
        <f t="shared" si="7"/>
        <v>-2117.5381574705098</v>
      </c>
      <c r="I20" s="376">
        <v>6602.7521299999989</v>
      </c>
      <c r="J20" s="224">
        <v>4745.277752971022</v>
      </c>
      <c r="K20" s="247">
        <f>'2-ИП ТС '!U32</f>
        <v>6602.7521299999989</v>
      </c>
      <c r="L20" s="247">
        <f>'2-ИП ТС гор.вода '!U32</f>
        <v>4745.5442185709726</v>
      </c>
      <c r="M20" s="247">
        <f t="shared" si="17"/>
        <v>0</v>
      </c>
      <c r="N20" s="375">
        <f t="shared" si="18"/>
        <v>0.2664655999506067</v>
      </c>
      <c r="O20" s="374">
        <v>0</v>
      </c>
      <c r="P20" s="247">
        <v>0</v>
      </c>
      <c r="Q20" s="247">
        <f>'2-ИП ТС '!V32</f>
        <v>0</v>
      </c>
      <c r="R20" s="247">
        <f>'2-ИП ТС гор.вода '!V32</f>
        <v>0</v>
      </c>
      <c r="S20" s="247">
        <f t="shared" si="8"/>
        <v>0</v>
      </c>
      <c r="T20" s="375">
        <f t="shared" si="9"/>
        <v>0</v>
      </c>
      <c r="U20" s="373">
        <v>70461.200345234771</v>
      </c>
      <c r="V20" s="247">
        <v>29264.924666639334</v>
      </c>
      <c r="W20" s="247">
        <f>'2-ИП ТС '!W32</f>
        <v>70509.50155992675</v>
      </c>
      <c r="X20" s="247">
        <f>'2-ИП ТС гор.вода '!W32</f>
        <v>28561.349444638538</v>
      </c>
      <c r="Y20" s="247">
        <f t="shared" si="10"/>
        <v>48.301214691979112</v>
      </c>
      <c r="Z20" s="372">
        <f t="shared" si="11"/>
        <v>-703.5752220007962</v>
      </c>
      <c r="AA20" s="374">
        <v>139189.54999999999</v>
      </c>
      <c r="AB20" s="247">
        <v>57806.639289600585</v>
      </c>
      <c r="AC20" s="247">
        <f>'2-ИП ТС '!X32</f>
        <v>139189.54999999999</v>
      </c>
      <c r="AD20" s="247">
        <f>'2-ИП ТС гор.вода '!X32</f>
        <v>56392.409888530921</v>
      </c>
      <c r="AE20" s="247">
        <f t="shared" si="12"/>
        <v>0</v>
      </c>
      <c r="AF20" s="375">
        <f t="shared" si="13"/>
        <v>-1414.2294010696642</v>
      </c>
      <c r="AG20" s="374"/>
      <c r="AH20" s="247"/>
      <c r="AI20" s="247"/>
      <c r="AJ20" s="247"/>
      <c r="AK20" s="247">
        <f t="shared" si="14"/>
        <v>0</v>
      </c>
      <c r="AL20" s="375">
        <f t="shared" si="15"/>
        <v>0</v>
      </c>
      <c r="AM20" s="369"/>
    </row>
    <row r="21" spans="1:39" s="368" customFormat="1" ht="15.75" x14ac:dyDescent="0.25">
      <c r="A21" s="413" t="s">
        <v>186</v>
      </c>
      <c r="B21" s="416" t="s">
        <v>27</v>
      </c>
      <c r="C21" s="382">
        <f t="shared" si="3"/>
        <v>69312.44834750898</v>
      </c>
      <c r="D21" s="371">
        <f t="shared" si="4"/>
        <v>28757.445227221229</v>
      </c>
      <c r="E21" s="371">
        <f t="shared" si="16"/>
        <v>69087.612925821188</v>
      </c>
      <c r="F21" s="371">
        <f t="shared" si="5"/>
        <v>27964.958433940305</v>
      </c>
      <c r="G21" s="247">
        <f t="shared" si="6"/>
        <v>-224.8354216877924</v>
      </c>
      <c r="H21" s="375">
        <f t="shared" si="7"/>
        <v>-792.48679328092476</v>
      </c>
      <c r="I21" s="376">
        <v>967.68181000000004</v>
      </c>
      <c r="J21" s="224">
        <v>371.54725387626468</v>
      </c>
      <c r="K21" s="247">
        <f>'2-ИП ТС '!U33</f>
        <v>967.68181000000004</v>
      </c>
      <c r="L21" s="247">
        <f>'2-ИП ТС гор.вода '!U33</f>
        <v>371.55451390135579</v>
      </c>
      <c r="M21" s="247">
        <f t="shared" si="17"/>
        <v>0</v>
      </c>
      <c r="N21" s="375">
        <f t="shared" si="18"/>
        <v>7.2600250911136754E-3</v>
      </c>
      <c r="O21" s="374">
        <v>0</v>
      </c>
      <c r="P21" s="247">
        <v>0</v>
      </c>
      <c r="Q21" s="247">
        <f>'2-ИП ТС '!V33</f>
        <v>0</v>
      </c>
      <c r="R21" s="247">
        <f>'2-ИП ТС гор.вода '!V33</f>
        <v>0</v>
      </c>
      <c r="S21" s="247">
        <f t="shared" si="8"/>
        <v>0</v>
      </c>
      <c r="T21" s="375">
        <f t="shared" si="9"/>
        <v>0</v>
      </c>
      <c r="U21" s="373">
        <v>68344.766537508985</v>
      </c>
      <c r="V21" s="247">
        <v>28385.897973344963</v>
      </c>
      <c r="W21" s="247">
        <f>'2-ИП ТС '!W33</f>
        <v>68119.931115821193</v>
      </c>
      <c r="X21" s="247">
        <f>'2-ИП ТС гор.вода '!W33</f>
        <v>27593.403920038949</v>
      </c>
      <c r="Y21" s="247">
        <f t="shared" si="10"/>
        <v>-224.8354216877924</v>
      </c>
      <c r="Z21" s="372">
        <f t="shared" si="11"/>
        <v>-792.49405330601439</v>
      </c>
      <c r="AA21" s="374"/>
      <c r="AB21" s="247">
        <v>0</v>
      </c>
      <c r="AC21" s="247">
        <f>'2-ИП ТС '!X33</f>
        <v>0</v>
      </c>
      <c r="AD21" s="247">
        <f>'2-ИП ТС гор.вода '!X33</f>
        <v>0</v>
      </c>
      <c r="AE21" s="247">
        <f t="shared" si="12"/>
        <v>0</v>
      </c>
      <c r="AF21" s="375">
        <f t="shared" si="13"/>
        <v>0</v>
      </c>
      <c r="AG21" s="374"/>
      <c r="AH21" s="247"/>
      <c r="AI21" s="247"/>
      <c r="AJ21" s="247"/>
      <c r="AK21" s="247">
        <f t="shared" si="14"/>
        <v>0</v>
      </c>
      <c r="AL21" s="375">
        <f t="shared" si="15"/>
        <v>0</v>
      </c>
      <c r="AM21" s="369"/>
    </row>
    <row r="22" spans="1:39" s="370" customFormat="1" ht="15.75" x14ac:dyDescent="0.25">
      <c r="A22" s="412" t="s">
        <v>28</v>
      </c>
      <c r="B22" s="417" t="s">
        <v>193</v>
      </c>
      <c r="C22" s="389">
        <f t="shared" si="3"/>
        <v>1979136.4706801379</v>
      </c>
      <c r="D22" s="390">
        <f t="shared" si="4"/>
        <v>793592.68003776355</v>
      </c>
      <c r="E22" s="390">
        <f t="shared" si="16"/>
        <v>2524638.1688481332</v>
      </c>
      <c r="F22" s="390">
        <f t="shared" si="5"/>
        <v>993385.80628189258</v>
      </c>
      <c r="G22" s="246">
        <f t="shared" si="6"/>
        <v>545501.69816799532</v>
      </c>
      <c r="H22" s="386">
        <f t="shared" si="7"/>
        <v>199793.12624412903</v>
      </c>
      <c r="I22" s="391">
        <v>497699.32033636747</v>
      </c>
      <c r="J22" s="392">
        <v>186271.26909324262</v>
      </c>
      <c r="K22" s="246">
        <f>'2-ИП ТС '!U34</f>
        <v>509366.95817</v>
      </c>
      <c r="L22" s="246">
        <f>'2-ИП ТС гор.вода '!U34</f>
        <v>190735.19424053284</v>
      </c>
      <c r="M22" s="246">
        <f t="shared" si="17"/>
        <v>11667.637833632529</v>
      </c>
      <c r="N22" s="386">
        <f t="shared" si="18"/>
        <v>4463.9251472902251</v>
      </c>
      <c r="O22" s="387">
        <v>1481437.1503437704</v>
      </c>
      <c r="P22" s="246">
        <v>607321.41094452096</v>
      </c>
      <c r="Q22" s="246">
        <f>'2-ИП ТС '!V34</f>
        <v>2015271.2106781332</v>
      </c>
      <c r="R22" s="246">
        <f>'2-ИП ТС гор.вода '!V34</f>
        <v>802650.61204135977</v>
      </c>
      <c r="S22" s="246">
        <f t="shared" si="8"/>
        <v>533834.06033436279</v>
      </c>
      <c r="T22" s="386">
        <f t="shared" si="9"/>
        <v>195329.20109683881</v>
      </c>
      <c r="U22" s="385">
        <v>0</v>
      </c>
      <c r="V22" s="246">
        <v>0</v>
      </c>
      <c r="W22" s="246">
        <f>'2-ИП ТС '!W34</f>
        <v>0</v>
      </c>
      <c r="X22" s="246">
        <f>'2-ИП ТС гор.вода '!W34</f>
        <v>0</v>
      </c>
      <c r="Y22" s="246">
        <f t="shared" si="10"/>
        <v>0</v>
      </c>
      <c r="Z22" s="388">
        <f t="shared" si="11"/>
        <v>0</v>
      </c>
      <c r="AA22" s="387">
        <v>0</v>
      </c>
      <c r="AB22" s="246">
        <v>0</v>
      </c>
      <c r="AC22" s="246">
        <f>'2-ИП ТС '!X34</f>
        <v>0</v>
      </c>
      <c r="AD22" s="246">
        <f>'2-ИП ТС гор.вода '!X34</f>
        <v>0</v>
      </c>
      <c r="AE22" s="246">
        <f t="shared" si="12"/>
        <v>0</v>
      </c>
      <c r="AF22" s="386">
        <f t="shared" si="13"/>
        <v>0</v>
      </c>
      <c r="AG22" s="387"/>
      <c r="AH22" s="246"/>
      <c r="AI22" s="246"/>
      <c r="AJ22" s="246"/>
      <c r="AK22" s="246">
        <f t="shared" si="14"/>
        <v>0</v>
      </c>
      <c r="AL22" s="386">
        <f t="shared" si="15"/>
        <v>0</v>
      </c>
      <c r="AM22" s="393"/>
    </row>
    <row r="23" spans="1:39" s="370" customFormat="1" ht="15.75" x14ac:dyDescent="0.25">
      <c r="A23" s="412" t="s">
        <v>29</v>
      </c>
      <c r="B23" s="417" t="s">
        <v>200</v>
      </c>
      <c r="C23" s="389">
        <f t="shared" si="3"/>
        <v>38928.57243</v>
      </c>
      <c r="D23" s="390">
        <f t="shared" si="4"/>
        <v>16168.355548328504</v>
      </c>
      <c r="E23" s="390">
        <f t="shared" si="16"/>
        <v>38928.57243</v>
      </c>
      <c r="F23" s="390">
        <f t="shared" si="5"/>
        <v>15768.833078605394</v>
      </c>
      <c r="G23" s="246">
        <f t="shared" si="6"/>
        <v>0</v>
      </c>
      <c r="H23" s="386">
        <f t="shared" si="7"/>
        <v>-399.52246972310968</v>
      </c>
      <c r="I23" s="391">
        <v>0</v>
      </c>
      <c r="J23" s="392">
        <v>0</v>
      </c>
      <c r="K23" s="246">
        <f>'2-ИП ТС '!U35</f>
        <v>0</v>
      </c>
      <c r="L23" s="246">
        <f>'2-ИП ТС гор.вода '!U35</f>
        <v>0</v>
      </c>
      <c r="M23" s="246">
        <f t="shared" si="17"/>
        <v>0</v>
      </c>
      <c r="N23" s="386">
        <f t="shared" si="18"/>
        <v>0</v>
      </c>
      <c r="O23" s="387">
        <v>0</v>
      </c>
      <c r="P23" s="246">
        <v>0</v>
      </c>
      <c r="Q23" s="246">
        <f>'2-ИП ТС '!V35</f>
        <v>0</v>
      </c>
      <c r="R23" s="246">
        <f>'2-ИП ТС гор.вода '!V35</f>
        <v>0</v>
      </c>
      <c r="S23" s="246">
        <f t="shared" si="8"/>
        <v>0</v>
      </c>
      <c r="T23" s="386">
        <f t="shared" si="9"/>
        <v>0</v>
      </c>
      <c r="U23" s="385">
        <v>38928.57243</v>
      </c>
      <c r="V23" s="246">
        <v>16168.355548328504</v>
      </c>
      <c r="W23" s="246">
        <f>'2-ИП ТС '!W35</f>
        <v>38928.57243</v>
      </c>
      <c r="X23" s="246">
        <f>'2-ИП ТС гор.вода '!W35</f>
        <v>15768.833078605394</v>
      </c>
      <c r="Y23" s="246">
        <f t="shared" si="10"/>
        <v>0</v>
      </c>
      <c r="Z23" s="388">
        <f t="shared" si="11"/>
        <v>-399.52246972310968</v>
      </c>
      <c r="AA23" s="387">
        <v>0</v>
      </c>
      <c r="AB23" s="246">
        <v>0</v>
      </c>
      <c r="AC23" s="246">
        <f>'2-ИП ТС '!X35</f>
        <v>0</v>
      </c>
      <c r="AD23" s="246">
        <f>'2-ИП ТС гор.вода '!X35</f>
        <v>0</v>
      </c>
      <c r="AE23" s="246">
        <f t="shared" si="12"/>
        <v>0</v>
      </c>
      <c r="AF23" s="386">
        <f t="shared" si="13"/>
        <v>0</v>
      </c>
      <c r="AG23" s="387"/>
      <c r="AH23" s="246"/>
      <c r="AI23" s="246"/>
      <c r="AJ23" s="246"/>
      <c r="AK23" s="246">
        <f t="shared" si="14"/>
        <v>0</v>
      </c>
      <c r="AL23" s="386">
        <f t="shared" si="15"/>
        <v>0</v>
      </c>
    </row>
    <row r="24" spans="1:39" s="370" customFormat="1" ht="32.25" thickBot="1" x14ac:dyDescent="0.3">
      <c r="A24" s="414" t="s">
        <v>178</v>
      </c>
      <c r="B24" s="418" t="s">
        <v>201</v>
      </c>
      <c r="C24" s="394">
        <f>SUM(I24,O24,U24,AA24,AG24)</f>
        <v>378552.3247</v>
      </c>
      <c r="D24" s="394">
        <f t="shared" ref="D24:F24" si="19">SUM(J24,P24,V24,AB24,AH24)</f>
        <v>157216.09622398135</v>
      </c>
      <c r="E24" s="394">
        <f t="shared" si="19"/>
        <v>378552.3247</v>
      </c>
      <c r="F24" s="394">
        <f t="shared" si="19"/>
        <v>153369.83170603431</v>
      </c>
      <c r="G24" s="395">
        <f t="shared" si="6"/>
        <v>0</v>
      </c>
      <c r="H24" s="396">
        <f t="shared" si="7"/>
        <v>-3846.2645179470419</v>
      </c>
      <c r="I24" s="397">
        <v>0</v>
      </c>
      <c r="J24" s="398">
        <v>0</v>
      </c>
      <c r="K24" s="395">
        <f>'2-ИП ТС '!U36</f>
        <v>0</v>
      </c>
      <c r="L24" s="395">
        <f>'2-ИП ТС гор.вода '!U36</f>
        <v>0</v>
      </c>
      <c r="M24" s="395">
        <f t="shared" si="17"/>
        <v>0</v>
      </c>
      <c r="N24" s="396">
        <f t="shared" si="18"/>
        <v>0</v>
      </c>
      <c r="O24" s="399">
        <v>0</v>
      </c>
      <c r="P24" s="395">
        <v>0</v>
      </c>
      <c r="Q24" s="395">
        <f>'2-ИП ТС '!V36</f>
        <v>0</v>
      </c>
      <c r="R24" s="395">
        <f>'2-ИП ТС гор.вода '!V36</f>
        <v>0</v>
      </c>
      <c r="S24" s="395">
        <f t="shared" si="8"/>
        <v>0</v>
      </c>
      <c r="T24" s="396">
        <f t="shared" si="9"/>
        <v>0</v>
      </c>
      <c r="U24" s="400">
        <v>0</v>
      </c>
      <c r="V24" s="395">
        <v>0</v>
      </c>
      <c r="W24" s="395">
        <f>'2-ИП ТС '!W36</f>
        <v>0</v>
      </c>
      <c r="X24" s="395">
        <f>'2-ИП ТС гор.вода '!W36</f>
        <v>0</v>
      </c>
      <c r="Y24" s="395">
        <f t="shared" si="10"/>
        <v>0</v>
      </c>
      <c r="Z24" s="401">
        <f t="shared" si="11"/>
        <v>0</v>
      </c>
      <c r="AA24" s="399">
        <v>375552.3247</v>
      </c>
      <c r="AB24" s="395">
        <v>155970.16994669399</v>
      </c>
      <c r="AC24" s="395">
        <f>'2-ИП ТС '!X36</f>
        <v>375552.3247</v>
      </c>
      <c r="AD24" s="395">
        <f>'2-ИП ТС гор.вода '!X36</f>
        <v>152154.38679895908</v>
      </c>
      <c r="AE24" s="395">
        <f t="shared" si="12"/>
        <v>0</v>
      </c>
      <c r="AF24" s="396">
        <f t="shared" si="13"/>
        <v>-3815.78314773491</v>
      </c>
      <c r="AG24" s="399">
        <v>3000</v>
      </c>
      <c r="AH24" s="395">
        <v>1245.9262772873521</v>
      </c>
      <c r="AI24" s="395">
        <f>'2-ИП ТС '!Y36</f>
        <v>3000</v>
      </c>
      <c r="AJ24" s="395">
        <f>'2-ИП ТС гор.вода '!Y36</f>
        <v>1215.4449070752278</v>
      </c>
      <c r="AK24" s="395">
        <f t="shared" si="14"/>
        <v>0</v>
      </c>
      <c r="AL24" s="396">
        <f t="shared" si="15"/>
        <v>-30.481370212124375</v>
      </c>
    </row>
    <row r="25" spans="1:39" s="370" customFormat="1" ht="15.75" customHeight="1" thickBot="1" x14ac:dyDescent="0.3">
      <c r="A25" s="383" t="s">
        <v>30</v>
      </c>
      <c r="B25" s="419"/>
      <c r="C25" s="379">
        <f t="shared" ref="C25" si="20">SUBTOTAL(9,C16:C24)</f>
        <v>4595726.7590873595</v>
      </c>
      <c r="D25" s="377">
        <f t="shared" ref="D25:AF25" si="21">SUBTOTAL(9,D16:D24)</f>
        <v>1840142.0576086149</v>
      </c>
      <c r="E25" s="377">
        <f>SUBTOTAL(9,E16:E24)</f>
        <v>5135811.8328122292</v>
      </c>
      <c r="F25" s="377">
        <f t="shared" si="21"/>
        <v>2020764.4402857721</v>
      </c>
      <c r="G25" s="377">
        <f t="shared" ref="G25:H25" si="22">SUBTOTAL(9,G16:G24)</f>
        <v>540085.07372487022</v>
      </c>
      <c r="H25" s="380">
        <f t="shared" si="22"/>
        <v>180622.38267715738</v>
      </c>
      <c r="I25" s="379">
        <f t="shared" si="21"/>
        <v>1414113.9884840213</v>
      </c>
      <c r="J25" s="377">
        <f t="shared" si="21"/>
        <v>530256.87827655382</v>
      </c>
      <c r="K25" s="377">
        <f t="shared" si="21"/>
        <v>1353468.6498548335</v>
      </c>
      <c r="L25" s="377">
        <f t="shared" si="21"/>
        <v>507237.46971749805</v>
      </c>
      <c r="M25" s="377">
        <f t="shared" si="21"/>
        <v>-60645.338629187972</v>
      </c>
      <c r="N25" s="380">
        <f t="shared" si="21"/>
        <v>-23019.408559055748</v>
      </c>
      <c r="O25" s="379">
        <f t="shared" si="21"/>
        <v>2143889.6487605092</v>
      </c>
      <c r="P25" s="377">
        <f t="shared" si="21"/>
        <v>878896.6079947754</v>
      </c>
      <c r="Q25" s="377">
        <f t="shared" si="21"/>
        <v>2745101.7485485282</v>
      </c>
      <c r="R25" s="377">
        <f t="shared" si="21"/>
        <v>1093330.5586432009</v>
      </c>
      <c r="S25" s="377">
        <f t="shared" si="21"/>
        <v>601212.0997880192</v>
      </c>
      <c r="T25" s="380">
        <f t="shared" si="21"/>
        <v>214433.9506484255</v>
      </c>
      <c r="U25" s="381">
        <f t="shared" si="21"/>
        <v>519981.24714282918</v>
      </c>
      <c r="V25" s="377">
        <f t="shared" si="21"/>
        <v>215965.83582370367</v>
      </c>
      <c r="W25" s="377">
        <f t="shared" si="21"/>
        <v>519499.55970886815</v>
      </c>
      <c r="X25" s="377">
        <f t="shared" si="21"/>
        <v>210434.170330508</v>
      </c>
      <c r="Y25" s="377">
        <f t="shared" si="21"/>
        <v>-481.68743396097852</v>
      </c>
      <c r="Z25" s="378">
        <f t="shared" si="21"/>
        <v>-5531.6654931956291</v>
      </c>
      <c r="AA25" s="379">
        <f t="shared" si="21"/>
        <v>514741.87469999999</v>
      </c>
      <c r="AB25" s="377">
        <f t="shared" si="21"/>
        <v>213776.80923629459</v>
      </c>
      <c r="AC25" s="377">
        <f t="shared" si="21"/>
        <v>514741.87469999999</v>
      </c>
      <c r="AD25" s="377">
        <f t="shared" si="21"/>
        <v>208546.79668749002</v>
      </c>
      <c r="AE25" s="377">
        <f t="shared" si="21"/>
        <v>0</v>
      </c>
      <c r="AF25" s="380">
        <f t="shared" si="21"/>
        <v>-5230.0125488045742</v>
      </c>
      <c r="AG25" s="379">
        <f t="shared" ref="AG25:AL25" si="23">SUBTOTAL(9,AG16:AG24)</f>
        <v>3000</v>
      </c>
      <c r="AH25" s="377">
        <f t="shared" si="23"/>
        <v>1245.9262772873521</v>
      </c>
      <c r="AI25" s="377">
        <f t="shared" si="23"/>
        <v>3000</v>
      </c>
      <c r="AJ25" s="377">
        <f t="shared" si="23"/>
        <v>1215.4449070752278</v>
      </c>
      <c r="AK25" s="377">
        <f t="shared" si="23"/>
        <v>0</v>
      </c>
      <c r="AL25" s="380">
        <f t="shared" si="23"/>
        <v>-30.481370212124375</v>
      </c>
    </row>
  </sheetData>
  <mergeCells count="34">
    <mergeCell ref="AK13:AL13"/>
    <mergeCell ref="C9:AL9"/>
    <mergeCell ref="AG10:AL12"/>
    <mergeCell ref="O12:T12"/>
    <mergeCell ref="U12:Z12"/>
    <mergeCell ref="O13:P13"/>
    <mergeCell ref="Q13:R13"/>
    <mergeCell ref="W13:X13"/>
    <mergeCell ref="AC13:AD13"/>
    <mergeCell ref="K13:L13"/>
    <mergeCell ref="C10:H12"/>
    <mergeCell ref="O10:AF11"/>
    <mergeCell ref="AG3:AJ3"/>
    <mergeCell ref="M13:N13"/>
    <mergeCell ref="S13:T13"/>
    <mergeCell ref="U13:V13"/>
    <mergeCell ref="A9:A14"/>
    <mergeCell ref="B9:B14"/>
    <mergeCell ref="C13:D13"/>
    <mergeCell ref="E13:F13"/>
    <mergeCell ref="AA13:AB13"/>
    <mergeCell ref="AE13:AF13"/>
    <mergeCell ref="I13:J13"/>
    <mergeCell ref="A5:AC5"/>
    <mergeCell ref="AG13:AH13"/>
    <mergeCell ref="AI13:AJ13"/>
    <mergeCell ref="A6:AC6"/>
    <mergeCell ref="A7:AC7"/>
    <mergeCell ref="AC3:AF3"/>
    <mergeCell ref="A8:AC8"/>
    <mergeCell ref="G13:H13"/>
    <mergeCell ref="I10:N12"/>
    <mergeCell ref="Y13:Z13"/>
    <mergeCell ref="AA12:AF12"/>
  </mergeCells>
  <pageMargins left="0.7" right="0.7" top="0.75" bottom="0.75" header="0.3" footer="0.3"/>
  <pageSetup paperSize="9" scale="1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O71"/>
  <sheetViews>
    <sheetView view="pageBreakPreview" zoomScale="50" zoomScaleNormal="70" zoomScaleSheetLayoutView="50" workbookViewId="0">
      <pane xSplit="2" ySplit="16" topLeftCell="C25" activePane="bottomRight" state="frozen"/>
      <selection pane="topRight" activeCell="C1" sqref="C1"/>
      <selection pane="bottomLeft" activeCell="A17" sqref="A17"/>
      <selection pane="bottomRight" activeCell="AJ18" sqref="AJ18"/>
    </sheetView>
  </sheetViews>
  <sheetFormatPr defaultColWidth="0.85546875" defaultRowHeight="12.75" outlineLevelRow="1" x14ac:dyDescent="0.2"/>
  <cols>
    <col min="1" max="1" width="7" style="125" customWidth="1"/>
    <col min="2" max="2" width="43.7109375" style="125" customWidth="1"/>
    <col min="3" max="3" width="10.85546875" style="423" customWidth="1"/>
    <col min="4" max="4" width="13.7109375" style="423" customWidth="1"/>
    <col min="5" max="5" width="12.42578125" style="423" customWidth="1"/>
    <col min="6" max="6" width="13" style="423" customWidth="1"/>
    <col min="7" max="7" width="13.140625" style="423" customWidth="1"/>
    <col min="8" max="8" width="12.42578125" style="423" customWidth="1"/>
    <col min="9" max="9" width="14.140625" style="423" customWidth="1"/>
    <col min="10" max="10" width="15.5703125" style="423" customWidth="1"/>
    <col min="11" max="11" width="14.85546875" style="423" customWidth="1"/>
    <col min="12" max="33" width="10.85546875" style="423" customWidth="1"/>
    <col min="34" max="35" width="14.42578125" style="423" customWidth="1"/>
    <col min="36" max="41" width="11.42578125" style="423" customWidth="1"/>
    <col min="42" max="42" width="12.42578125" style="125" customWidth="1"/>
    <col min="43" max="46" width="0.85546875" style="125" customWidth="1"/>
    <col min="47" max="16384" width="0.85546875" style="125"/>
  </cols>
  <sheetData>
    <row r="1" spans="1:41" ht="3" customHeight="1" x14ac:dyDescent="0.2"/>
    <row r="2" spans="1:41" ht="3" customHeight="1" x14ac:dyDescent="0.2"/>
    <row r="3" spans="1:41" ht="25.5" customHeight="1" x14ac:dyDescent="0.2">
      <c r="AL3" s="863" t="s">
        <v>470</v>
      </c>
      <c r="AM3" s="863"/>
      <c r="AN3" s="863"/>
      <c r="AO3" s="863"/>
    </row>
    <row r="4" spans="1:41" s="126" customFormat="1" ht="14.25" x14ac:dyDescent="0.2">
      <c r="A4" s="657" t="s">
        <v>466</v>
      </c>
      <c r="B4" s="657"/>
      <c r="C4" s="657"/>
      <c r="D4" s="657"/>
      <c r="E4" s="657"/>
      <c r="F4" s="657"/>
      <c r="G4" s="657"/>
      <c r="H4" s="657"/>
      <c r="I4" s="657"/>
      <c r="J4" s="657"/>
      <c r="K4" s="657"/>
      <c r="L4" s="657"/>
      <c r="M4" s="657"/>
      <c r="N4" s="657"/>
      <c r="O4" s="657"/>
      <c r="P4" s="657"/>
      <c r="Q4" s="657"/>
      <c r="R4" s="657"/>
      <c r="S4" s="657"/>
      <c r="T4" s="657"/>
      <c r="U4" s="657"/>
      <c r="V4" s="657"/>
      <c r="W4" s="657"/>
      <c r="X4" s="657"/>
      <c r="Y4" s="657"/>
      <c r="Z4" s="657"/>
      <c r="AA4" s="657"/>
      <c r="AB4" s="657"/>
      <c r="AC4" s="657"/>
      <c r="AD4" s="657"/>
      <c r="AE4" s="657"/>
      <c r="AF4" s="657"/>
      <c r="AG4" s="657"/>
      <c r="AH4" s="657"/>
      <c r="AI4" s="657"/>
      <c r="AJ4" s="657"/>
      <c r="AK4" s="657"/>
      <c r="AL4" s="657"/>
      <c r="AM4" s="657"/>
      <c r="AN4" s="657"/>
      <c r="AO4" s="657"/>
    </row>
    <row r="5" spans="1:41" s="126" customFormat="1" ht="14.25" x14ac:dyDescent="0.2">
      <c r="A5" s="867" t="s">
        <v>1</v>
      </c>
      <c r="B5" s="867"/>
      <c r="C5" s="867"/>
      <c r="D5" s="867"/>
      <c r="E5" s="867"/>
      <c r="F5" s="867"/>
      <c r="G5" s="867"/>
      <c r="H5" s="867"/>
      <c r="I5" s="867"/>
      <c r="J5" s="867"/>
      <c r="K5" s="867"/>
      <c r="L5" s="867"/>
      <c r="M5" s="867"/>
      <c r="N5" s="867"/>
      <c r="O5" s="867"/>
      <c r="P5" s="867"/>
      <c r="Q5" s="867"/>
      <c r="R5" s="867"/>
      <c r="S5" s="867"/>
      <c r="T5" s="867"/>
      <c r="U5" s="867"/>
      <c r="V5" s="867"/>
      <c r="W5" s="867"/>
      <c r="X5" s="867"/>
      <c r="Y5" s="867"/>
      <c r="Z5" s="867"/>
      <c r="AA5" s="867"/>
      <c r="AB5" s="867"/>
      <c r="AC5" s="867"/>
      <c r="AD5" s="867"/>
      <c r="AE5" s="867"/>
      <c r="AF5" s="867"/>
      <c r="AG5" s="867"/>
      <c r="AH5" s="867"/>
      <c r="AI5" s="867"/>
      <c r="AJ5" s="867"/>
      <c r="AK5" s="867"/>
      <c r="AL5" s="867"/>
      <c r="AM5" s="867"/>
      <c r="AN5" s="867"/>
      <c r="AO5" s="867"/>
    </row>
    <row r="6" spans="1:41" s="128" customFormat="1" ht="11.25" x14ac:dyDescent="0.2">
      <c r="A6" s="868" t="s">
        <v>92</v>
      </c>
      <c r="B6" s="868"/>
      <c r="C6" s="868"/>
      <c r="D6" s="868"/>
      <c r="E6" s="868"/>
      <c r="F6" s="868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68"/>
      <c r="T6" s="868"/>
      <c r="U6" s="868"/>
      <c r="V6" s="868"/>
      <c r="W6" s="868"/>
      <c r="X6" s="868"/>
      <c r="Y6" s="868"/>
      <c r="Z6" s="868"/>
      <c r="AA6" s="868"/>
      <c r="AB6" s="868"/>
      <c r="AC6" s="868"/>
      <c r="AD6" s="868"/>
      <c r="AE6" s="868"/>
      <c r="AF6" s="868"/>
      <c r="AG6" s="868"/>
      <c r="AH6" s="868"/>
      <c r="AI6" s="868"/>
      <c r="AJ6" s="868"/>
      <c r="AK6" s="868"/>
      <c r="AL6" s="868"/>
      <c r="AM6" s="868"/>
      <c r="AN6" s="868"/>
      <c r="AO6" s="868"/>
    </row>
    <row r="8" spans="1:41" s="131" customFormat="1" ht="15" x14ac:dyDescent="0.25">
      <c r="A8" s="657" t="s">
        <v>190</v>
      </c>
      <c r="B8" s="657"/>
      <c r="C8" s="657"/>
      <c r="D8" s="657"/>
      <c r="E8" s="657"/>
      <c r="F8" s="657"/>
      <c r="G8" s="657"/>
      <c r="H8" s="657"/>
      <c r="I8" s="657"/>
      <c r="J8" s="657"/>
      <c r="K8" s="657"/>
      <c r="L8" s="657"/>
      <c r="M8" s="657"/>
      <c r="N8" s="657"/>
      <c r="O8" s="657"/>
      <c r="P8" s="657"/>
      <c r="Q8" s="657"/>
      <c r="R8" s="657"/>
      <c r="S8" s="657"/>
      <c r="T8" s="657"/>
      <c r="U8" s="657"/>
      <c r="V8" s="657"/>
      <c r="W8" s="657"/>
      <c r="X8" s="657"/>
      <c r="Y8" s="657"/>
      <c r="Z8" s="657"/>
      <c r="AA8" s="657"/>
      <c r="AB8" s="657"/>
      <c r="AC8" s="657"/>
      <c r="AD8" s="657"/>
      <c r="AE8" s="657"/>
      <c r="AF8" s="657"/>
      <c r="AG8" s="657"/>
      <c r="AH8" s="657"/>
      <c r="AI8" s="657"/>
      <c r="AJ8" s="657"/>
      <c r="AK8" s="657"/>
      <c r="AL8" s="657"/>
      <c r="AM8" s="657"/>
      <c r="AN8" s="657"/>
      <c r="AO8" s="657"/>
    </row>
    <row r="10" spans="1:41" ht="13.5" thickBot="1" x14ac:dyDescent="0.25"/>
    <row r="11" spans="1:41" s="132" customFormat="1" ht="28.5" customHeight="1" thickBot="1" x14ac:dyDescent="0.3">
      <c r="A11" s="848" t="s">
        <v>64</v>
      </c>
      <c r="B11" s="848" t="s">
        <v>100</v>
      </c>
      <c r="C11" s="857" t="s">
        <v>442</v>
      </c>
      <c r="D11" s="858"/>
      <c r="E11" s="858"/>
      <c r="F11" s="858"/>
      <c r="G11" s="858"/>
      <c r="H11" s="858"/>
      <c r="I11" s="858"/>
      <c r="J11" s="858"/>
      <c r="K11" s="858"/>
      <c r="L11" s="858"/>
      <c r="M11" s="858"/>
      <c r="N11" s="858"/>
      <c r="O11" s="858"/>
      <c r="P11" s="858"/>
      <c r="Q11" s="858"/>
      <c r="R11" s="858"/>
      <c r="S11" s="858"/>
      <c r="T11" s="858"/>
      <c r="U11" s="858"/>
      <c r="V11" s="858"/>
      <c r="W11" s="858"/>
      <c r="X11" s="858"/>
      <c r="Y11" s="858"/>
      <c r="Z11" s="858"/>
      <c r="AA11" s="858"/>
      <c r="AB11" s="858"/>
      <c r="AC11" s="858"/>
      <c r="AD11" s="858"/>
      <c r="AE11" s="858"/>
      <c r="AF11" s="858"/>
      <c r="AG11" s="858"/>
      <c r="AH11" s="858"/>
      <c r="AI11" s="858"/>
      <c r="AJ11" s="858"/>
      <c r="AK11" s="858"/>
      <c r="AL11" s="858"/>
      <c r="AM11" s="858"/>
      <c r="AN11" s="858"/>
      <c r="AO11" s="859"/>
    </row>
    <row r="12" spans="1:41" s="134" customFormat="1" ht="24" customHeight="1" thickBot="1" x14ac:dyDescent="0.3">
      <c r="A12" s="851"/>
      <c r="B12" s="851"/>
      <c r="C12" s="874" t="s">
        <v>103</v>
      </c>
      <c r="D12" s="875"/>
      <c r="E12" s="875"/>
      <c r="F12" s="875"/>
      <c r="G12" s="875"/>
      <c r="H12" s="875"/>
      <c r="I12" s="875"/>
      <c r="J12" s="875"/>
      <c r="K12" s="875"/>
      <c r="L12" s="875"/>
      <c r="M12" s="875"/>
      <c r="N12" s="875"/>
      <c r="O12" s="875"/>
      <c r="P12" s="875"/>
      <c r="Q12" s="875"/>
      <c r="R12" s="875"/>
      <c r="S12" s="875"/>
      <c r="T12" s="875"/>
      <c r="U12" s="875"/>
      <c r="V12" s="875"/>
      <c r="W12" s="875"/>
      <c r="X12" s="875"/>
      <c r="Y12" s="875"/>
      <c r="Z12" s="875"/>
      <c r="AA12" s="875"/>
      <c r="AB12" s="875"/>
      <c r="AC12" s="876"/>
      <c r="AD12" s="848" t="s">
        <v>474</v>
      </c>
      <c r="AE12" s="849"/>
      <c r="AF12" s="849"/>
      <c r="AG12" s="850"/>
      <c r="AH12" s="848" t="s">
        <v>476</v>
      </c>
      <c r="AI12" s="849"/>
      <c r="AJ12" s="849"/>
      <c r="AK12" s="850"/>
      <c r="AL12" s="848" t="s">
        <v>465</v>
      </c>
      <c r="AM12" s="849"/>
      <c r="AN12" s="849"/>
      <c r="AO12" s="850"/>
    </row>
    <row r="13" spans="1:41" s="132" customFormat="1" ht="15" customHeight="1" thickBot="1" x14ac:dyDescent="0.3">
      <c r="A13" s="851"/>
      <c r="B13" s="851"/>
      <c r="C13" s="864">
        <v>2024</v>
      </c>
      <c r="D13" s="865"/>
      <c r="E13" s="865"/>
      <c r="F13" s="865"/>
      <c r="G13" s="865"/>
      <c r="H13" s="865"/>
      <c r="I13" s="865"/>
      <c r="J13" s="865"/>
      <c r="K13" s="866"/>
      <c r="L13" s="860">
        <v>2025</v>
      </c>
      <c r="M13" s="861"/>
      <c r="N13" s="861"/>
      <c r="O13" s="861"/>
      <c r="P13" s="861"/>
      <c r="Q13" s="861"/>
      <c r="R13" s="861"/>
      <c r="S13" s="861"/>
      <c r="T13" s="862"/>
      <c r="U13" s="860">
        <v>2026</v>
      </c>
      <c r="V13" s="861"/>
      <c r="W13" s="861"/>
      <c r="X13" s="861"/>
      <c r="Y13" s="861"/>
      <c r="Z13" s="861"/>
      <c r="AA13" s="861"/>
      <c r="AB13" s="861"/>
      <c r="AC13" s="862"/>
      <c r="AD13" s="851"/>
      <c r="AE13" s="852"/>
      <c r="AF13" s="852"/>
      <c r="AG13" s="853"/>
      <c r="AH13" s="851"/>
      <c r="AI13" s="852"/>
      <c r="AJ13" s="852"/>
      <c r="AK13" s="853"/>
      <c r="AL13" s="851"/>
      <c r="AM13" s="852"/>
      <c r="AN13" s="852"/>
      <c r="AO13" s="853"/>
    </row>
    <row r="14" spans="1:41" s="134" customFormat="1" ht="15" customHeight="1" x14ac:dyDescent="0.25">
      <c r="A14" s="851"/>
      <c r="B14" s="851"/>
      <c r="C14" s="851" t="s">
        <v>474</v>
      </c>
      <c r="D14" s="852"/>
      <c r="E14" s="852"/>
      <c r="F14" s="851" t="s">
        <v>475</v>
      </c>
      <c r="G14" s="852"/>
      <c r="H14" s="853"/>
      <c r="I14" s="851" t="s">
        <v>465</v>
      </c>
      <c r="J14" s="852"/>
      <c r="K14" s="853"/>
      <c r="L14" s="851" t="s">
        <v>474</v>
      </c>
      <c r="M14" s="852"/>
      <c r="N14" s="852"/>
      <c r="O14" s="851" t="s">
        <v>475</v>
      </c>
      <c r="P14" s="852"/>
      <c r="Q14" s="853"/>
      <c r="R14" s="852" t="s">
        <v>465</v>
      </c>
      <c r="S14" s="852"/>
      <c r="T14" s="853"/>
      <c r="U14" s="851" t="s">
        <v>474</v>
      </c>
      <c r="V14" s="852"/>
      <c r="W14" s="852"/>
      <c r="X14" s="851" t="s">
        <v>475</v>
      </c>
      <c r="Y14" s="852"/>
      <c r="Z14" s="853"/>
      <c r="AA14" s="852" t="s">
        <v>465</v>
      </c>
      <c r="AB14" s="852"/>
      <c r="AC14" s="852"/>
      <c r="AD14" s="854"/>
      <c r="AE14" s="855"/>
      <c r="AF14" s="855"/>
      <c r="AG14" s="856"/>
      <c r="AH14" s="854"/>
      <c r="AI14" s="855"/>
      <c r="AJ14" s="855"/>
      <c r="AK14" s="856"/>
      <c r="AL14" s="854"/>
      <c r="AM14" s="855"/>
      <c r="AN14" s="855"/>
      <c r="AO14" s="856"/>
    </row>
    <row r="15" spans="1:41" s="134" customFormat="1" ht="15" customHeight="1" x14ac:dyDescent="0.25">
      <c r="A15" s="851"/>
      <c r="B15" s="851"/>
      <c r="C15" s="854"/>
      <c r="D15" s="855"/>
      <c r="E15" s="855"/>
      <c r="F15" s="854"/>
      <c r="G15" s="855"/>
      <c r="H15" s="856"/>
      <c r="I15" s="854"/>
      <c r="J15" s="855"/>
      <c r="K15" s="856"/>
      <c r="L15" s="854"/>
      <c r="M15" s="855"/>
      <c r="N15" s="855"/>
      <c r="O15" s="854"/>
      <c r="P15" s="855"/>
      <c r="Q15" s="856"/>
      <c r="R15" s="855"/>
      <c r="S15" s="855"/>
      <c r="T15" s="856"/>
      <c r="U15" s="854"/>
      <c r="V15" s="855"/>
      <c r="W15" s="855"/>
      <c r="X15" s="854"/>
      <c r="Y15" s="855"/>
      <c r="Z15" s="856"/>
      <c r="AA15" s="855"/>
      <c r="AB15" s="855"/>
      <c r="AC15" s="855"/>
      <c r="AD15" s="870" t="s">
        <v>8</v>
      </c>
      <c r="AE15" s="872" t="s">
        <v>104</v>
      </c>
      <c r="AF15" s="873"/>
      <c r="AG15" s="687"/>
      <c r="AH15" s="870" t="s">
        <v>8</v>
      </c>
      <c r="AI15" s="872" t="s">
        <v>104</v>
      </c>
      <c r="AJ15" s="873"/>
      <c r="AK15" s="687"/>
      <c r="AL15" s="870" t="s">
        <v>8</v>
      </c>
      <c r="AM15" s="872" t="s">
        <v>104</v>
      </c>
      <c r="AN15" s="873"/>
      <c r="AO15" s="687"/>
    </row>
    <row r="16" spans="1:41" s="134" customFormat="1" ht="64.5" customHeight="1" thickBot="1" x14ac:dyDescent="0.3">
      <c r="A16" s="869"/>
      <c r="B16" s="869"/>
      <c r="C16" s="479" t="s">
        <v>107</v>
      </c>
      <c r="D16" s="480" t="s">
        <v>108</v>
      </c>
      <c r="E16" s="481" t="s">
        <v>109</v>
      </c>
      <c r="F16" s="479" t="s">
        <v>107</v>
      </c>
      <c r="G16" s="480" t="s">
        <v>108</v>
      </c>
      <c r="H16" s="482" t="s">
        <v>109</v>
      </c>
      <c r="I16" s="479" t="s">
        <v>107</v>
      </c>
      <c r="J16" s="480" t="s">
        <v>467</v>
      </c>
      <c r="K16" s="482" t="s">
        <v>109</v>
      </c>
      <c r="L16" s="479" t="s">
        <v>107</v>
      </c>
      <c r="M16" s="480" t="s">
        <v>108</v>
      </c>
      <c r="N16" s="481" t="s">
        <v>109</v>
      </c>
      <c r="O16" s="479" t="s">
        <v>107</v>
      </c>
      <c r="P16" s="480" t="s">
        <v>108</v>
      </c>
      <c r="Q16" s="482" t="s">
        <v>109</v>
      </c>
      <c r="R16" s="483" t="s">
        <v>107</v>
      </c>
      <c r="S16" s="480" t="s">
        <v>108</v>
      </c>
      <c r="T16" s="482" t="s">
        <v>109</v>
      </c>
      <c r="U16" s="479" t="s">
        <v>107</v>
      </c>
      <c r="V16" s="480" t="s">
        <v>108</v>
      </c>
      <c r="W16" s="481" t="s">
        <v>109</v>
      </c>
      <c r="X16" s="479" t="s">
        <v>107</v>
      </c>
      <c r="Y16" s="480" t="s">
        <v>108</v>
      </c>
      <c r="Z16" s="482" t="s">
        <v>109</v>
      </c>
      <c r="AA16" s="483" t="s">
        <v>107</v>
      </c>
      <c r="AB16" s="480" t="s">
        <v>108</v>
      </c>
      <c r="AC16" s="481" t="s">
        <v>109</v>
      </c>
      <c r="AD16" s="871"/>
      <c r="AE16" s="484" t="s">
        <v>187</v>
      </c>
      <c r="AF16" s="484" t="s">
        <v>188</v>
      </c>
      <c r="AG16" s="485" t="s">
        <v>189</v>
      </c>
      <c r="AH16" s="871"/>
      <c r="AI16" s="484" t="s">
        <v>187</v>
      </c>
      <c r="AJ16" s="484" t="s">
        <v>188</v>
      </c>
      <c r="AK16" s="485" t="s">
        <v>189</v>
      </c>
      <c r="AL16" s="871"/>
      <c r="AM16" s="484" t="s">
        <v>187</v>
      </c>
      <c r="AN16" s="484" t="s">
        <v>188</v>
      </c>
      <c r="AO16" s="485" t="s">
        <v>189</v>
      </c>
    </row>
    <row r="17" spans="1:41" s="132" customFormat="1" ht="25.15" customHeight="1" thickBot="1" x14ac:dyDescent="0.3">
      <c r="A17" s="442" t="s">
        <v>120</v>
      </c>
      <c r="B17" s="443" t="s">
        <v>121</v>
      </c>
      <c r="C17" s="439">
        <f t="shared" ref="C17:E17" si="0">C18+C28+C38+C41+C42</f>
        <v>451163.90556818736</v>
      </c>
      <c r="D17" s="440">
        <f t="shared" si="0"/>
        <v>371906.95697042777</v>
      </c>
      <c r="E17" s="458">
        <f t="shared" si="0"/>
        <v>78805.922369989043</v>
      </c>
      <c r="F17" s="439">
        <f>F18+F28+F38+F41+F42</f>
        <v>252117.03124399998</v>
      </c>
      <c r="G17" s="440">
        <f t="shared" ref="G17:AK17" si="1">G18+G28+G38+G41+G42</f>
        <v>205492.92681700003</v>
      </c>
      <c r="H17" s="441">
        <f t="shared" si="1"/>
        <v>49433.731939000005</v>
      </c>
      <c r="I17" s="439">
        <f t="shared" si="1"/>
        <v>-199046.87432418735</v>
      </c>
      <c r="J17" s="440">
        <f t="shared" si="1"/>
        <v>-166414.03015342774</v>
      </c>
      <c r="K17" s="441">
        <f t="shared" si="1"/>
        <v>-29372.190430989045</v>
      </c>
      <c r="L17" s="439">
        <f t="shared" si="1"/>
        <v>258816.29627252469</v>
      </c>
      <c r="M17" s="440">
        <f t="shared" si="1"/>
        <v>215965.83582370367</v>
      </c>
      <c r="N17" s="458">
        <f t="shared" si="1"/>
        <v>45199.115046600855</v>
      </c>
      <c r="O17" s="439">
        <f t="shared" si="1"/>
        <v>252117.03124399998</v>
      </c>
      <c r="P17" s="440">
        <f t="shared" si="1"/>
        <v>205492.92681700003</v>
      </c>
      <c r="Q17" s="441">
        <f t="shared" si="1"/>
        <v>49433.731939000005</v>
      </c>
      <c r="R17" s="459">
        <f t="shared" si="1"/>
        <v>-6699.2650285247073</v>
      </c>
      <c r="S17" s="440">
        <f t="shared" si="1"/>
        <v>-10472.90900670366</v>
      </c>
      <c r="T17" s="441">
        <f t="shared" si="1"/>
        <v>4234.6168923991499</v>
      </c>
      <c r="U17" s="439">
        <f t="shared" si="1"/>
        <v>256227.01519207354</v>
      </c>
      <c r="V17" s="440">
        <f t="shared" si="1"/>
        <v>213776.80923629456</v>
      </c>
      <c r="W17" s="458">
        <f t="shared" si="1"/>
        <v>44738.050271631888</v>
      </c>
      <c r="X17" s="439">
        <f t="shared" si="1"/>
        <v>252117.03124399998</v>
      </c>
      <c r="Y17" s="440">
        <f t="shared" si="1"/>
        <v>205492.92681700003</v>
      </c>
      <c r="Z17" s="441">
        <f t="shared" si="1"/>
        <v>49433.731939000005</v>
      </c>
      <c r="AA17" s="459">
        <f t="shared" si="1"/>
        <v>-4109.9839480735536</v>
      </c>
      <c r="AB17" s="440">
        <f t="shared" si="1"/>
        <v>-8283.8824192945467</v>
      </c>
      <c r="AC17" s="458">
        <f t="shared" si="1"/>
        <v>4695.6816673681169</v>
      </c>
      <c r="AD17" s="439">
        <f>AD18+AD28+AD38+AD41+AD42</f>
        <v>1936599.9067514334</v>
      </c>
      <c r="AE17" s="440">
        <f t="shared" si="1"/>
        <v>901876.78490860411</v>
      </c>
      <c r="AF17" s="440">
        <f t="shared" si="1"/>
        <v>519981.24714282923</v>
      </c>
      <c r="AG17" s="441">
        <f t="shared" si="1"/>
        <v>514741.87470000004</v>
      </c>
      <c r="AH17" s="439">
        <f t="shared" si="1"/>
        <v>1521131.0699999998</v>
      </c>
      <c r="AI17" s="440">
        <f t="shared" si="1"/>
        <v>507043.69</v>
      </c>
      <c r="AJ17" s="440">
        <f t="shared" si="1"/>
        <v>507043.69</v>
      </c>
      <c r="AK17" s="441">
        <f t="shared" si="1"/>
        <v>507043.69</v>
      </c>
      <c r="AL17" s="439">
        <f>AH17-AD17</f>
        <v>-415468.83675143356</v>
      </c>
      <c r="AM17" s="440">
        <f t="shared" ref="AM17:AO17" si="2">AI17-AE17</f>
        <v>-394833.09490860411</v>
      </c>
      <c r="AN17" s="440">
        <f t="shared" si="2"/>
        <v>-12937.557142829231</v>
      </c>
      <c r="AO17" s="441">
        <f t="shared" si="2"/>
        <v>-7698.1847000000416</v>
      </c>
    </row>
    <row r="18" spans="1:41" s="134" customFormat="1" ht="58.5" customHeight="1" x14ac:dyDescent="0.25">
      <c r="A18" s="444" t="s">
        <v>122</v>
      </c>
      <c r="B18" s="445" t="s">
        <v>310</v>
      </c>
      <c r="C18" s="460">
        <v>199263.90556818733</v>
      </c>
      <c r="D18" s="461">
        <v>167806.95697042777</v>
      </c>
      <c r="E18" s="462">
        <v>34805.92236998905</v>
      </c>
      <c r="F18" s="432">
        <f>'5-ИП фин.план доп.расчет'!C15</f>
        <v>113838.141924</v>
      </c>
      <c r="G18" s="433">
        <f>'5-ИП фин.план доп.расчет'!D15</f>
        <v>96739.486307000014</v>
      </c>
      <c r="H18" s="434">
        <f>'5-ИП фин.план доп.расчет'!E15</f>
        <v>22320.761769000004</v>
      </c>
      <c r="I18" s="432">
        <f t="shared" ref="I18:I68" si="3">F18-C18</f>
        <v>-85425.763644187333</v>
      </c>
      <c r="J18" s="433">
        <f t="shared" ref="J18:J68" si="4">G18-D18</f>
        <v>-71067.470663427754</v>
      </c>
      <c r="K18" s="434">
        <f t="shared" ref="K18:K68" si="5">H18-E18</f>
        <v>-12485.160600989046</v>
      </c>
      <c r="L18" s="432">
        <v>258816.29627252469</v>
      </c>
      <c r="M18" s="433">
        <v>215965.83582370367</v>
      </c>
      <c r="N18" s="463">
        <v>45199.115046600855</v>
      </c>
      <c r="O18" s="432">
        <f>'5-ИП фин.план доп.расчет'!F15</f>
        <v>113838.141924</v>
      </c>
      <c r="P18" s="433">
        <f>'5-ИП фин.план доп.расчет'!G15</f>
        <v>96739.486307000014</v>
      </c>
      <c r="Q18" s="434">
        <f>'5-ИП фин.план доп.расчет'!H15</f>
        <v>22320.761769000004</v>
      </c>
      <c r="R18" s="464">
        <f t="shared" ref="R18:R68" si="6">O18-L18</f>
        <v>-144978.15434852469</v>
      </c>
      <c r="S18" s="433">
        <f t="shared" ref="S18:S68" si="7">P18-M18</f>
        <v>-119226.34951670366</v>
      </c>
      <c r="T18" s="434">
        <f t="shared" ref="T18:T68" si="8">Q18-N18</f>
        <v>-22878.353277600851</v>
      </c>
      <c r="U18" s="432">
        <v>256227.01519207354</v>
      </c>
      <c r="V18" s="433">
        <v>213776.80923629456</v>
      </c>
      <c r="W18" s="463">
        <v>44738.050271631888</v>
      </c>
      <c r="X18" s="432">
        <f>'5-ИП фин.план доп.расчет'!I15</f>
        <v>113838.141924</v>
      </c>
      <c r="Y18" s="433">
        <f>'5-ИП фин.план доп.расчет'!J15</f>
        <v>96739.486307000014</v>
      </c>
      <c r="Z18" s="434">
        <f>'5-ИП фин.план доп.расчет'!K15</f>
        <v>22320.761769000004</v>
      </c>
      <c r="AA18" s="464">
        <f t="shared" ref="AA18:AA68" si="9">X18-U18</f>
        <v>-142388.87326807354</v>
      </c>
      <c r="AB18" s="433">
        <f t="shared" ref="AB18:AB68" si="10">Y18-V18</f>
        <v>-117037.32292929455</v>
      </c>
      <c r="AC18" s="463">
        <f t="shared" ref="AC18:AC68" si="11">Z18-W18</f>
        <v>-22417.288502631884</v>
      </c>
      <c r="AD18" s="432">
        <f>AE18+AF18+AG18</f>
        <v>1436599.9067514334</v>
      </c>
      <c r="AE18" s="433">
        <f>C18+D18+E18</f>
        <v>401876.78490860417</v>
      </c>
      <c r="AF18" s="433">
        <f>L18+M18+N18</f>
        <v>519981.24714282923</v>
      </c>
      <c r="AG18" s="434">
        <f>U18+V18+W18</f>
        <v>514741.87470000004</v>
      </c>
      <c r="AH18" s="432">
        <f>'5-ИП фин.план доп.расчет'!L15</f>
        <v>698695.17</v>
      </c>
      <c r="AI18" s="433">
        <f>'5-ИП фин.план доп.расчет'!M15</f>
        <v>232898.39</v>
      </c>
      <c r="AJ18" s="433">
        <f>'5-ИП фин.план доп.расчет'!N15</f>
        <v>232898.39</v>
      </c>
      <c r="AK18" s="434">
        <f>'5-ИП фин.план доп.расчет'!O15</f>
        <v>232898.39</v>
      </c>
      <c r="AL18" s="432">
        <f t="shared" ref="AL18:AL68" si="12">AH18-AD18</f>
        <v>-737904.73675143335</v>
      </c>
      <c r="AM18" s="433">
        <f t="shared" ref="AM18:AM68" si="13">AI18-AE18</f>
        <v>-168978.39490860415</v>
      </c>
      <c r="AN18" s="433">
        <f t="shared" ref="AN18:AN68" si="14">AJ18-AF18</f>
        <v>-287082.85714282922</v>
      </c>
      <c r="AO18" s="434">
        <f t="shared" ref="AO18:AO68" si="15">AK18-AG18</f>
        <v>-281843.48470000003</v>
      </c>
    </row>
    <row r="19" spans="1:41" s="134" customFormat="1" ht="21.6" customHeight="1" outlineLevel="1" x14ac:dyDescent="0.25">
      <c r="A19" s="446"/>
      <c r="B19" s="447" t="str">
        <f>'2-ИП ТС '!B28</f>
        <v>Модернизация КА№20</v>
      </c>
      <c r="C19" s="465">
        <v>0</v>
      </c>
      <c r="D19" s="422">
        <v>0</v>
      </c>
      <c r="E19" s="466">
        <v>0</v>
      </c>
      <c r="F19" s="424">
        <f>$F$18/($F$18+$G$18+$H$18)*AI19</f>
        <v>0</v>
      </c>
      <c r="G19" s="230">
        <f>$G$18/($F$18+$G$18+$H$18)*AI19</f>
        <v>0</v>
      </c>
      <c r="H19" s="226">
        <f>$H$18/($F$18+$G$18+$H$18)*AI19</f>
        <v>0</v>
      </c>
      <c r="I19" s="424">
        <f t="shared" si="3"/>
        <v>0</v>
      </c>
      <c r="J19" s="230">
        <f t="shared" si="4"/>
        <v>0</v>
      </c>
      <c r="K19" s="226">
        <f t="shared" si="5"/>
        <v>0</v>
      </c>
      <c r="L19" s="424">
        <v>74575.219261280261</v>
      </c>
      <c r="M19" s="230">
        <v>62228.305525783457</v>
      </c>
      <c r="N19" s="225">
        <v>13023.654088098159</v>
      </c>
      <c r="O19" s="424">
        <f>$O$18/($O$18+$P$18+$Q$18)*AJ19</f>
        <v>73205.094657108217</v>
      </c>
      <c r="P19" s="230">
        <f>$P$18/($O$18+$P$18+$Q$18)*AJ19</f>
        <v>62209.582241002216</v>
      </c>
      <c r="Q19" s="226">
        <f>$Q$18/($O$18+$P$18+$Q$18)*AJ19</f>
        <v>14353.655554298186</v>
      </c>
      <c r="R19" s="265">
        <f t="shared" si="6"/>
        <v>-1370.1246041720442</v>
      </c>
      <c r="S19" s="230">
        <f t="shared" si="7"/>
        <v>-18.723284781241091</v>
      </c>
      <c r="T19" s="226">
        <f t="shared" si="8"/>
        <v>1330.0014662000267</v>
      </c>
      <c r="U19" s="424">
        <v>0</v>
      </c>
      <c r="V19" s="230">
        <v>0</v>
      </c>
      <c r="W19" s="225">
        <v>0</v>
      </c>
      <c r="X19" s="424">
        <f>$X$18/($X$18+$Y$18+$Z$18)*AK19</f>
        <v>0</v>
      </c>
      <c r="Y19" s="230">
        <f>$Y$18/($X$18+$Y$18+$Z$18)*AK19</f>
        <v>0</v>
      </c>
      <c r="Z19" s="226">
        <f>$Z$18/($X$18+$Y$18+$Z$18)*AK19</f>
        <v>0</v>
      </c>
      <c r="AA19" s="265">
        <f t="shared" si="9"/>
        <v>0</v>
      </c>
      <c r="AB19" s="230">
        <f t="shared" si="10"/>
        <v>0</v>
      </c>
      <c r="AC19" s="225">
        <f t="shared" si="11"/>
        <v>0</v>
      </c>
      <c r="AD19" s="424">
        <f t="shared" ref="AD19:AD68" si="16">AE19+AF19+AG19</f>
        <v>149827.17887516186</v>
      </c>
      <c r="AE19" s="230">
        <f t="shared" ref="AE19:AE68" si="17">C19+D19+E19</f>
        <v>0</v>
      </c>
      <c r="AF19" s="230">
        <f t="shared" ref="AF19:AF68" si="18">L19+M19+N19</f>
        <v>149827.17887516186</v>
      </c>
      <c r="AG19" s="226">
        <f t="shared" ref="AG19:AG68" si="19">U19+V19+W19</f>
        <v>0</v>
      </c>
      <c r="AH19" s="424">
        <f>AI19+AJ19+AK19</f>
        <v>149768.33245240862</v>
      </c>
      <c r="AI19" s="230"/>
      <c r="AJ19" s="230">
        <f>'2-ИП ТС '!W28</f>
        <v>149768.33245240862</v>
      </c>
      <c r="AK19" s="226">
        <f>'2-ИП ТС '!X28</f>
        <v>0</v>
      </c>
      <c r="AL19" s="424">
        <f t="shared" si="12"/>
        <v>-58.846422753238585</v>
      </c>
      <c r="AM19" s="230">
        <f t="shared" si="13"/>
        <v>0</v>
      </c>
      <c r="AN19" s="230">
        <f t="shared" si="14"/>
        <v>-58.846422753238585</v>
      </c>
      <c r="AO19" s="226">
        <f t="shared" si="15"/>
        <v>0</v>
      </c>
    </row>
    <row r="20" spans="1:41" s="134" customFormat="1" ht="21.6" customHeight="1" outlineLevel="1" x14ac:dyDescent="0.25">
      <c r="A20" s="446"/>
      <c r="B20" s="447" t="str">
        <f>'2-ИП ТС '!B29</f>
        <v>Модернизация КА№11</v>
      </c>
      <c r="C20" s="465">
        <v>0</v>
      </c>
      <c r="D20" s="422">
        <v>0</v>
      </c>
      <c r="E20" s="466">
        <v>0</v>
      </c>
      <c r="F20" s="424">
        <f t="shared" ref="F20:F27" si="20">$F$18/($F$18+$G$18+$H$18)*AI20</f>
        <v>0</v>
      </c>
      <c r="G20" s="230">
        <f t="shared" ref="G20:G27" si="21">$G$18/($F$18+$G$18+$H$18)*AI20</f>
        <v>0</v>
      </c>
      <c r="H20" s="226">
        <f t="shared" ref="H20:H27" si="22">$H$18/($F$18+$G$18+$H$18)*AI20</f>
        <v>0</v>
      </c>
      <c r="I20" s="424">
        <f t="shared" si="3"/>
        <v>0</v>
      </c>
      <c r="J20" s="230">
        <f t="shared" si="4"/>
        <v>0</v>
      </c>
      <c r="K20" s="226">
        <f t="shared" si="5"/>
        <v>0</v>
      </c>
      <c r="L20" s="424">
        <v>37096.639950560915</v>
      </c>
      <c r="M20" s="230">
        <v>30954.800638743156</v>
      </c>
      <c r="N20" s="225">
        <v>6478.476514485732</v>
      </c>
      <c r="O20" s="424">
        <f t="shared" ref="O20:O27" si="23">$O$18/($O$18+$P$18+$Q$18)*AJ20</f>
        <v>36310.70103505435</v>
      </c>
      <c r="P20" s="230">
        <f t="shared" ref="P20:P27" si="24">$P$18/($O$18+$P$18+$Q$18)*AJ20</f>
        <v>30856.780567653037</v>
      </c>
      <c r="Q20" s="226">
        <f t="shared" ref="Q20:Q27" si="25">$Q$18/($O$18+$P$18+$Q$18)*AJ20</f>
        <v>7119.604148229334</v>
      </c>
      <c r="R20" s="265">
        <f t="shared" si="6"/>
        <v>-785.93891550656554</v>
      </c>
      <c r="S20" s="230">
        <f t="shared" si="7"/>
        <v>-98.020071090119018</v>
      </c>
      <c r="T20" s="226">
        <f t="shared" si="8"/>
        <v>641.12763374360202</v>
      </c>
      <c r="U20" s="424">
        <v>0</v>
      </c>
      <c r="V20" s="230">
        <v>0</v>
      </c>
      <c r="W20" s="225">
        <v>0</v>
      </c>
      <c r="X20" s="424">
        <f t="shared" ref="X20:X27" si="26">$X$18/($X$18+$Y$18+$Z$18)*AK20</f>
        <v>0</v>
      </c>
      <c r="Y20" s="230">
        <f t="shared" ref="Y20:Y27" si="27">$Y$18/($X$18+$Y$18+$Z$18)*AK20</f>
        <v>0</v>
      </c>
      <c r="Z20" s="226">
        <f t="shared" ref="Z20:Z26" si="28">$Z$18/($X$18+$Y$18+$Z$18)*AK20</f>
        <v>0</v>
      </c>
      <c r="AA20" s="265">
        <f t="shared" si="9"/>
        <v>0</v>
      </c>
      <c r="AB20" s="230">
        <f t="shared" si="10"/>
        <v>0</v>
      </c>
      <c r="AC20" s="225">
        <f t="shared" si="11"/>
        <v>0</v>
      </c>
      <c r="AD20" s="424">
        <f t="shared" si="16"/>
        <v>74529.917103789805</v>
      </c>
      <c r="AE20" s="230">
        <f t="shared" si="17"/>
        <v>0</v>
      </c>
      <c r="AF20" s="230">
        <f t="shared" si="18"/>
        <v>74529.917103789805</v>
      </c>
      <c r="AG20" s="226">
        <f t="shared" si="19"/>
        <v>0</v>
      </c>
      <c r="AH20" s="424">
        <f t="shared" ref="AH20:AH27" si="29">AI20+AJ20+AK20</f>
        <v>74287.08575093672</v>
      </c>
      <c r="AI20" s="230"/>
      <c r="AJ20" s="230">
        <f>'2-ИП ТС '!W29</f>
        <v>74287.08575093672</v>
      </c>
      <c r="AK20" s="226">
        <f>'2-ИП ТС '!X29</f>
        <v>0</v>
      </c>
      <c r="AL20" s="424">
        <f t="shared" si="12"/>
        <v>-242.83135285308526</v>
      </c>
      <c r="AM20" s="230">
        <f t="shared" si="13"/>
        <v>0</v>
      </c>
      <c r="AN20" s="230">
        <f t="shared" si="14"/>
        <v>-242.83135285308526</v>
      </c>
      <c r="AO20" s="226">
        <f t="shared" si="15"/>
        <v>0</v>
      </c>
    </row>
    <row r="21" spans="1:41" s="134" customFormat="1" ht="36.75" customHeight="1" outlineLevel="1" x14ac:dyDescent="0.25">
      <c r="A21" s="446"/>
      <c r="B21" s="447" t="str">
        <f>'2-ИП ТС '!B30</f>
        <v>Модернизация КА№14</v>
      </c>
      <c r="C21" s="465">
        <v>0</v>
      </c>
      <c r="D21" s="422">
        <v>0</v>
      </c>
      <c r="E21" s="466">
        <v>0</v>
      </c>
      <c r="F21" s="424">
        <f t="shared" si="20"/>
        <v>0</v>
      </c>
      <c r="G21" s="230">
        <f t="shared" si="21"/>
        <v>0</v>
      </c>
      <c r="H21" s="226">
        <f t="shared" si="22"/>
        <v>0</v>
      </c>
      <c r="I21" s="424">
        <f t="shared" si="3"/>
        <v>0</v>
      </c>
      <c r="J21" s="230">
        <f t="shared" si="4"/>
        <v>0</v>
      </c>
      <c r="K21" s="226">
        <f t="shared" si="5"/>
        <v>0</v>
      </c>
      <c r="L21" s="424">
        <v>58678.56365199828</v>
      </c>
      <c r="M21" s="230">
        <v>48963.551470864222</v>
      </c>
      <c r="N21" s="225">
        <v>10247.496728271182</v>
      </c>
      <c r="O21" s="424">
        <f t="shared" si="23"/>
        <v>57621.431931537161</v>
      </c>
      <c r="P21" s="230">
        <f t="shared" si="24"/>
        <v>48966.608476903413</v>
      </c>
      <c r="Q21" s="226">
        <f t="shared" si="25"/>
        <v>11298.09599133431</v>
      </c>
      <c r="R21" s="265">
        <f t="shared" si="6"/>
        <v>-1057.1317204611187</v>
      </c>
      <c r="S21" s="230">
        <f t="shared" si="7"/>
        <v>3.0570060391910374</v>
      </c>
      <c r="T21" s="226">
        <f t="shared" si="8"/>
        <v>1050.5992630631281</v>
      </c>
      <c r="U21" s="424">
        <v>0</v>
      </c>
      <c r="V21" s="230">
        <v>0</v>
      </c>
      <c r="W21" s="225">
        <v>0</v>
      </c>
      <c r="X21" s="424">
        <f t="shared" si="26"/>
        <v>0</v>
      </c>
      <c r="Y21" s="230">
        <f t="shared" si="27"/>
        <v>0</v>
      </c>
      <c r="Z21" s="226">
        <f t="shared" si="28"/>
        <v>0</v>
      </c>
      <c r="AA21" s="265">
        <f t="shared" si="9"/>
        <v>0</v>
      </c>
      <c r="AB21" s="230">
        <f t="shared" si="10"/>
        <v>0</v>
      </c>
      <c r="AC21" s="225">
        <f t="shared" si="11"/>
        <v>0</v>
      </c>
      <c r="AD21" s="424">
        <f t="shared" si="16"/>
        <v>117889.6118511337</v>
      </c>
      <c r="AE21" s="230">
        <f t="shared" si="17"/>
        <v>0</v>
      </c>
      <c r="AF21" s="230">
        <f t="shared" si="18"/>
        <v>117889.6118511337</v>
      </c>
      <c r="AG21" s="226">
        <f t="shared" si="19"/>
        <v>0</v>
      </c>
      <c r="AH21" s="424">
        <f t="shared" si="29"/>
        <v>117886.13639977488</v>
      </c>
      <c r="AI21" s="230"/>
      <c r="AJ21" s="230">
        <f>'2-ИП ТС '!W30</f>
        <v>117886.13639977488</v>
      </c>
      <c r="AK21" s="226">
        <f>'2-ИП ТС '!X30</f>
        <v>0</v>
      </c>
      <c r="AL21" s="424">
        <f t="shared" si="12"/>
        <v>-3.4754513588122791</v>
      </c>
      <c r="AM21" s="230">
        <f t="shared" si="13"/>
        <v>0</v>
      </c>
      <c r="AN21" s="230">
        <f t="shared" si="14"/>
        <v>-3.4754513588122791</v>
      </c>
      <c r="AO21" s="226">
        <f t="shared" si="15"/>
        <v>0</v>
      </c>
    </row>
    <row r="22" spans="1:41" s="134" customFormat="1" ht="21.6" customHeight="1" outlineLevel="1" x14ac:dyDescent="0.25">
      <c r="A22" s="446"/>
      <c r="B22" s="447" t="str">
        <f>'2-ИП ТС '!B31</f>
        <v>Модернизация КА№12</v>
      </c>
      <c r="C22" s="465">
        <v>99631.952784093664</v>
      </c>
      <c r="D22" s="422">
        <v>83903.478485213884</v>
      </c>
      <c r="E22" s="466">
        <v>17402.961184994525</v>
      </c>
      <c r="F22" s="424">
        <f t="shared" si="20"/>
        <v>56919.070961999998</v>
      </c>
      <c r="G22" s="230">
        <f t="shared" si="21"/>
        <v>48369.743153500007</v>
      </c>
      <c r="H22" s="226">
        <f t="shared" si="22"/>
        <v>11160.380884500002</v>
      </c>
      <c r="I22" s="424">
        <f t="shared" si="3"/>
        <v>-42712.881822093666</v>
      </c>
      <c r="J22" s="230">
        <f t="shared" si="4"/>
        <v>-35533.735331713877</v>
      </c>
      <c r="K22" s="226">
        <f t="shared" si="5"/>
        <v>-6242.5803004945228</v>
      </c>
      <c r="L22" s="424">
        <v>0</v>
      </c>
      <c r="M22" s="230">
        <v>0</v>
      </c>
      <c r="N22" s="225">
        <v>0</v>
      </c>
      <c r="O22" s="424">
        <f t="shared" si="23"/>
        <v>0</v>
      </c>
      <c r="P22" s="230">
        <f t="shared" si="24"/>
        <v>0</v>
      </c>
      <c r="Q22" s="226">
        <f t="shared" si="25"/>
        <v>0</v>
      </c>
      <c r="R22" s="265">
        <f t="shared" si="6"/>
        <v>0</v>
      </c>
      <c r="S22" s="230">
        <f t="shared" si="7"/>
        <v>0</v>
      </c>
      <c r="T22" s="226">
        <f t="shared" si="8"/>
        <v>0</v>
      </c>
      <c r="U22" s="424">
        <v>0</v>
      </c>
      <c r="V22" s="230">
        <v>0</v>
      </c>
      <c r="W22" s="225">
        <v>0</v>
      </c>
      <c r="X22" s="424">
        <f t="shared" si="26"/>
        <v>0</v>
      </c>
      <c r="Y22" s="230">
        <f t="shared" si="27"/>
        <v>0</v>
      </c>
      <c r="Z22" s="226">
        <f t="shared" si="28"/>
        <v>0</v>
      </c>
      <c r="AA22" s="265">
        <f t="shared" si="9"/>
        <v>0</v>
      </c>
      <c r="AB22" s="230">
        <f t="shared" si="10"/>
        <v>0</v>
      </c>
      <c r="AC22" s="225">
        <f t="shared" si="11"/>
        <v>0</v>
      </c>
      <c r="AD22" s="424">
        <f t="shared" si="16"/>
        <v>200938.39245430208</v>
      </c>
      <c r="AE22" s="230">
        <f t="shared" si="17"/>
        <v>200938.39245430208</v>
      </c>
      <c r="AF22" s="230">
        <f t="shared" si="18"/>
        <v>0</v>
      </c>
      <c r="AG22" s="226">
        <f t="shared" si="19"/>
        <v>0</v>
      </c>
      <c r="AH22" s="424">
        <f t="shared" si="29"/>
        <v>116449.19500000001</v>
      </c>
      <c r="AI22" s="230">
        <f>AI18*0.5</f>
        <v>116449.19500000001</v>
      </c>
      <c r="AJ22" s="230">
        <f>'2-ИП ТС '!W31</f>
        <v>0</v>
      </c>
      <c r="AK22" s="226">
        <f>'2-ИП ТС '!X31</f>
        <v>0</v>
      </c>
      <c r="AL22" s="424">
        <f t="shared" si="12"/>
        <v>-84489.197454302077</v>
      </c>
      <c r="AM22" s="230">
        <f t="shared" si="13"/>
        <v>-84489.197454302077</v>
      </c>
      <c r="AN22" s="230">
        <f t="shared" si="14"/>
        <v>0</v>
      </c>
      <c r="AO22" s="226">
        <f t="shared" si="15"/>
        <v>0</v>
      </c>
    </row>
    <row r="23" spans="1:41" s="134" customFormat="1" ht="21.6" customHeight="1" outlineLevel="1" x14ac:dyDescent="0.25">
      <c r="A23" s="446"/>
      <c r="B23" s="447" t="str">
        <f>'2-ИП ТС '!B32</f>
        <v>Модернизация КА№15</v>
      </c>
      <c r="C23" s="465">
        <v>0</v>
      </c>
      <c r="D23" s="422">
        <v>0</v>
      </c>
      <c r="E23" s="466">
        <v>0</v>
      </c>
      <c r="F23" s="424">
        <f t="shared" si="20"/>
        <v>0</v>
      </c>
      <c r="G23" s="230">
        <f t="shared" si="21"/>
        <v>0</v>
      </c>
      <c r="H23" s="226">
        <f t="shared" si="22"/>
        <v>0</v>
      </c>
      <c r="I23" s="424">
        <f t="shared" si="3"/>
        <v>0</v>
      </c>
      <c r="J23" s="230">
        <f t="shared" si="4"/>
        <v>0</v>
      </c>
      <c r="K23" s="226">
        <f t="shared" si="5"/>
        <v>0</v>
      </c>
      <c r="L23" s="424">
        <v>35071.470374124416</v>
      </c>
      <c r="M23" s="230">
        <v>29264.92466663933</v>
      </c>
      <c r="N23" s="225">
        <v>6124.8053044710232</v>
      </c>
      <c r="O23" s="424">
        <f t="shared" si="23"/>
        <v>34464.259909952321</v>
      </c>
      <c r="P23" s="230">
        <f t="shared" si="24"/>
        <v>29287.677603395754</v>
      </c>
      <c r="Q23" s="226">
        <f t="shared" si="25"/>
        <v>6757.5640465786782</v>
      </c>
      <c r="R23" s="265">
        <f t="shared" si="6"/>
        <v>-607.21046417209436</v>
      </c>
      <c r="S23" s="230">
        <f t="shared" si="7"/>
        <v>22.752936756423878</v>
      </c>
      <c r="T23" s="226">
        <f t="shared" si="8"/>
        <v>632.75874210765505</v>
      </c>
      <c r="U23" s="424">
        <v>69285.451010204895</v>
      </c>
      <c r="V23" s="230">
        <v>57806.639289600578</v>
      </c>
      <c r="W23" s="225">
        <v>12097.459700194504</v>
      </c>
      <c r="X23" s="424">
        <f t="shared" si="26"/>
        <v>68034.30348847706</v>
      </c>
      <c r="Y23" s="230">
        <f t="shared" si="27"/>
        <v>57815.451477798932</v>
      </c>
      <c r="Z23" s="226">
        <f t="shared" si="28"/>
        <v>13339.795033723996</v>
      </c>
      <c r="AA23" s="265">
        <f t="shared" si="9"/>
        <v>-1251.1475217278348</v>
      </c>
      <c r="AB23" s="230">
        <f t="shared" si="10"/>
        <v>8.8121881983533967</v>
      </c>
      <c r="AC23" s="225">
        <f t="shared" si="11"/>
        <v>1242.3353335294923</v>
      </c>
      <c r="AD23" s="424">
        <f t="shared" si="16"/>
        <v>209650.75034523476</v>
      </c>
      <c r="AE23" s="230">
        <f t="shared" si="17"/>
        <v>0</v>
      </c>
      <c r="AF23" s="230">
        <f t="shared" si="18"/>
        <v>70461.200345234771</v>
      </c>
      <c r="AG23" s="226">
        <f t="shared" si="19"/>
        <v>139189.54999999999</v>
      </c>
      <c r="AH23" s="424">
        <f t="shared" si="29"/>
        <v>209699.05155992674</v>
      </c>
      <c r="AI23" s="230"/>
      <c r="AJ23" s="230">
        <f>'2-ИП ТС '!W32</f>
        <v>70509.50155992675</v>
      </c>
      <c r="AK23" s="226">
        <f>'2-ИП ТС '!X32</f>
        <v>139189.54999999999</v>
      </c>
      <c r="AL23" s="424">
        <f t="shared" si="12"/>
        <v>48.301214691979112</v>
      </c>
      <c r="AM23" s="230">
        <f t="shared" si="13"/>
        <v>0</v>
      </c>
      <c r="AN23" s="230">
        <f t="shared" si="14"/>
        <v>48.301214691979112</v>
      </c>
      <c r="AO23" s="226">
        <f t="shared" si="15"/>
        <v>0</v>
      </c>
    </row>
    <row r="24" spans="1:41" s="134" customFormat="1" ht="21.6" customHeight="1" outlineLevel="1" x14ac:dyDescent="0.25">
      <c r="A24" s="446"/>
      <c r="B24" s="447" t="str">
        <f>'2-ИП ТС '!B33</f>
        <v>Модернизация КА№10</v>
      </c>
      <c r="C24" s="465">
        <v>0</v>
      </c>
      <c r="D24" s="422">
        <v>0</v>
      </c>
      <c r="E24" s="466">
        <v>0</v>
      </c>
      <c r="F24" s="424">
        <f t="shared" si="20"/>
        <v>0</v>
      </c>
      <c r="G24" s="230">
        <f t="shared" si="21"/>
        <v>0</v>
      </c>
      <c r="H24" s="226">
        <f t="shared" si="22"/>
        <v>0</v>
      </c>
      <c r="I24" s="424">
        <f t="shared" si="3"/>
        <v>0</v>
      </c>
      <c r="J24" s="230">
        <f t="shared" si="4"/>
        <v>0</v>
      </c>
      <c r="K24" s="226">
        <f t="shared" si="5"/>
        <v>0</v>
      </c>
      <c r="L24" s="424">
        <v>34018.033231090136</v>
      </c>
      <c r="M24" s="230">
        <v>28385.89797334496</v>
      </c>
      <c r="N24" s="225">
        <v>5940.8353330738873</v>
      </c>
      <c r="O24" s="424">
        <f t="shared" si="23"/>
        <v>33296.26446200833</v>
      </c>
      <c r="P24" s="230">
        <f t="shared" si="24"/>
        <v>28295.116782098699</v>
      </c>
      <c r="Q24" s="226">
        <f t="shared" si="25"/>
        <v>6528.5498717141645</v>
      </c>
      <c r="R24" s="265">
        <f t="shared" si="6"/>
        <v>-721.76876908180566</v>
      </c>
      <c r="S24" s="230">
        <f t="shared" si="7"/>
        <v>-90.781191246260278</v>
      </c>
      <c r="T24" s="226">
        <f t="shared" si="8"/>
        <v>587.71453864027717</v>
      </c>
      <c r="U24" s="424">
        <v>0</v>
      </c>
      <c r="V24" s="230">
        <v>0</v>
      </c>
      <c r="W24" s="225">
        <v>0</v>
      </c>
      <c r="X24" s="424">
        <f t="shared" si="26"/>
        <v>0</v>
      </c>
      <c r="Y24" s="230">
        <f t="shared" si="27"/>
        <v>0</v>
      </c>
      <c r="Z24" s="226">
        <f t="shared" si="28"/>
        <v>0</v>
      </c>
      <c r="AA24" s="265">
        <f t="shared" si="9"/>
        <v>0</v>
      </c>
      <c r="AB24" s="230">
        <f t="shared" si="10"/>
        <v>0</v>
      </c>
      <c r="AC24" s="225">
        <f t="shared" si="11"/>
        <v>0</v>
      </c>
      <c r="AD24" s="424">
        <f t="shared" si="16"/>
        <v>68344.766537508985</v>
      </c>
      <c r="AE24" s="230">
        <f t="shared" si="17"/>
        <v>0</v>
      </c>
      <c r="AF24" s="230">
        <f t="shared" si="18"/>
        <v>68344.766537508985</v>
      </c>
      <c r="AG24" s="226">
        <f t="shared" si="19"/>
        <v>0</v>
      </c>
      <c r="AH24" s="424">
        <f t="shared" si="29"/>
        <v>68119.931115821193</v>
      </c>
      <c r="AI24" s="230"/>
      <c r="AJ24" s="230">
        <f>'2-ИП ТС '!W33</f>
        <v>68119.931115821193</v>
      </c>
      <c r="AK24" s="226">
        <f>'2-ИП ТС '!X33</f>
        <v>0</v>
      </c>
      <c r="AL24" s="424">
        <f t="shared" si="12"/>
        <v>-224.8354216877924</v>
      </c>
      <c r="AM24" s="230">
        <f t="shared" si="13"/>
        <v>0</v>
      </c>
      <c r="AN24" s="230">
        <f t="shared" si="14"/>
        <v>-224.8354216877924</v>
      </c>
      <c r="AO24" s="226">
        <f t="shared" si="15"/>
        <v>0</v>
      </c>
    </row>
    <row r="25" spans="1:41" s="134" customFormat="1" ht="21.6" customHeight="1" outlineLevel="1" x14ac:dyDescent="0.25">
      <c r="A25" s="446"/>
      <c r="B25" s="447" t="str">
        <f>'2-ИП ТС '!B34</f>
        <v>Компактизация ТЭЦ</v>
      </c>
      <c r="C25" s="465">
        <v>99631.952784093664</v>
      </c>
      <c r="D25" s="422">
        <v>83903.478485213884</v>
      </c>
      <c r="E25" s="466">
        <v>17402.961184994525</v>
      </c>
      <c r="F25" s="424">
        <f t="shared" si="20"/>
        <v>56919.070961999998</v>
      </c>
      <c r="G25" s="230">
        <f>$G$18/($F$18+$G$18+$H$18)*AI25</f>
        <v>48369.743153500007</v>
      </c>
      <c r="H25" s="226">
        <f t="shared" si="22"/>
        <v>11160.380884500002</v>
      </c>
      <c r="I25" s="424">
        <f t="shared" si="3"/>
        <v>-42712.881822093666</v>
      </c>
      <c r="J25" s="230">
        <f t="shared" si="4"/>
        <v>-35533.735331713877</v>
      </c>
      <c r="K25" s="226">
        <f t="shared" si="5"/>
        <v>-6242.5803004945228</v>
      </c>
      <c r="L25" s="424">
        <v>0</v>
      </c>
      <c r="M25" s="230">
        <v>0</v>
      </c>
      <c r="N25" s="225">
        <v>0</v>
      </c>
      <c r="O25" s="424">
        <f t="shared" si="23"/>
        <v>0</v>
      </c>
      <c r="P25" s="230">
        <f t="shared" si="24"/>
        <v>0</v>
      </c>
      <c r="Q25" s="226">
        <f t="shared" si="25"/>
        <v>0</v>
      </c>
      <c r="R25" s="265">
        <f t="shared" si="6"/>
        <v>0</v>
      </c>
      <c r="S25" s="230">
        <f t="shared" si="7"/>
        <v>0</v>
      </c>
      <c r="T25" s="226">
        <f t="shared" si="8"/>
        <v>0</v>
      </c>
      <c r="U25" s="424">
        <v>0</v>
      </c>
      <c r="V25" s="230">
        <v>0</v>
      </c>
      <c r="W25" s="225">
        <v>0</v>
      </c>
      <c r="X25" s="424">
        <f t="shared" si="26"/>
        <v>0</v>
      </c>
      <c r="Y25" s="230">
        <f t="shared" si="27"/>
        <v>0</v>
      </c>
      <c r="Z25" s="226">
        <f t="shared" si="28"/>
        <v>0</v>
      </c>
      <c r="AA25" s="265">
        <f t="shared" si="9"/>
        <v>0</v>
      </c>
      <c r="AB25" s="230">
        <f t="shared" si="10"/>
        <v>0</v>
      </c>
      <c r="AC25" s="225">
        <f t="shared" si="11"/>
        <v>0</v>
      </c>
      <c r="AD25" s="424">
        <f t="shared" si="16"/>
        <v>200938.39245430208</v>
      </c>
      <c r="AE25" s="230">
        <f t="shared" si="17"/>
        <v>200938.39245430208</v>
      </c>
      <c r="AF25" s="230">
        <f t="shared" si="18"/>
        <v>0</v>
      </c>
      <c r="AG25" s="226">
        <f t="shared" si="19"/>
        <v>0</v>
      </c>
      <c r="AH25" s="424">
        <f t="shared" si="29"/>
        <v>116449.19500000001</v>
      </c>
      <c r="AI25" s="230">
        <f>AI18*0.5</f>
        <v>116449.19500000001</v>
      </c>
      <c r="AJ25" s="230">
        <f>'2-ИП ТС '!W34</f>
        <v>0</v>
      </c>
      <c r="AK25" s="226">
        <f>'2-ИП ТС '!X34</f>
        <v>0</v>
      </c>
      <c r="AL25" s="424">
        <f t="shared" si="12"/>
        <v>-84489.197454302077</v>
      </c>
      <c r="AM25" s="230">
        <f t="shared" si="13"/>
        <v>-84489.197454302077</v>
      </c>
      <c r="AN25" s="230">
        <f t="shared" si="14"/>
        <v>0</v>
      </c>
      <c r="AO25" s="226">
        <f t="shared" si="15"/>
        <v>0</v>
      </c>
    </row>
    <row r="26" spans="1:41" s="134" customFormat="1" ht="21.6" customHeight="1" outlineLevel="1" x14ac:dyDescent="0.25">
      <c r="A26" s="446"/>
      <c r="B26" s="447" t="str">
        <f>'2-ИП ТС '!B35</f>
        <v>Модернизация АСУ ТП котлоагрегата 10</v>
      </c>
      <c r="C26" s="465">
        <v>0</v>
      </c>
      <c r="D26" s="422">
        <v>0</v>
      </c>
      <c r="E26" s="466">
        <v>0</v>
      </c>
      <c r="F26" s="424">
        <f t="shared" si="20"/>
        <v>0</v>
      </c>
      <c r="G26" s="230">
        <f t="shared" si="21"/>
        <v>0</v>
      </c>
      <c r="H26" s="226">
        <f t="shared" si="22"/>
        <v>0</v>
      </c>
      <c r="I26" s="424">
        <f t="shared" si="3"/>
        <v>0</v>
      </c>
      <c r="J26" s="230">
        <f t="shared" si="4"/>
        <v>0</v>
      </c>
      <c r="K26" s="226">
        <f t="shared" si="5"/>
        <v>0</v>
      </c>
      <c r="L26" s="424">
        <v>19376.369803470632</v>
      </c>
      <c r="M26" s="230">
        <v>16168.355548328502</v>
      </c>
      <c r="N26" s="225">
        <v>3383.8470782008644</v>
      </c>
      <c r="O26" s="424">
        <f t="shared" si="23"/>
        <v>19027.853104459216</v>
      </c>
      <c r="P26" s="230">
        <f t="shared" si="24"/>
        <v>16169.841704543527</v>
      </c>
      <c r="Q26" s="226">
        <f t="shared" si="25"/>
        <v>3730.877620997258</v>
      </c>
      <c r="R26" s="265">
        <f t="shared" si="6"/>
        <v>-348.51669901141577</v>
      </c>
      <c r="S26" s="230">
        <f t="shared" si="7"/>
        <v>1.4861562150254031</v>
      </c>
      <c r="T26" s="226">
        <f t="shared" si="8"/>
        <v>347.03054279639355</v>
      </c>
      <c r="U26" s="424">
        <v>0</v>
      </c>
      <c r="V26" s="230">
        <v>0</v>
      </c>
      <c r="W26" s="225">
        <v>0</v>
      </c>
      <c r="X26" s="424">
        <f t="shared" si="26"/>
        <v>0</v>
      </c>
      <c r="Y26" s="230">
        <f t="shared" si="27"/>
        <v>0</v>
      </c>
      <c r="Z26" s="226">
        <f t="shared" si="28"/>
        <v>0</v>
      </c>
      <c r="AA26" s="265">
        <f t="shared" si="9"/>
        <v>0</v>
      </c>
      <c r="AB26" s="230">
        <f t="shared" si="10"/>
        <v>0</v>
      </c>
      <c r="AC26" s="225">
        <f t="shared" si="11"/>
        <v>0</v>
      </c>
      <c r="AD26" s="424">
        <f t="shared" si="16"/>
        <v>38928.57243</v>
      </c>
      <c r="AE26" s="230">
        <f t="shared" si="17"/>
        <v>0</v>
      </c>
      <c r="AF26" s="230">
        <f t="shared" si="18"/>
        <v>38928.57243</v>
      </c>
      <c r="AG26" s="226">
        <f t="shared" si="19"/>
        <v>0</v>
      </c>
      <c r="AH26" s="424">
        <f t="shared" si="29"/>
        <v>38928.57243</v>
      </c>
      <c r="AI26" s="230"/>
      <c r="AJ26" s="230">
        <f>'2-ИП ТС '!W35</f>
        <v>38928.57243</v>
      </c>
      <c r="AK26" s="226">
        <f>'2-ИП ТС '!X35</f>
        <v>0</v>
      </c>
      <c r="AL26" s="424">
        <f t="shared" si="12"/>
        <v>0</v>
      </c>
      <c r="AM26" s="230">
        <f t="shared" si="13"/>
        <v>0</v>
      </c>
      <c r="AN26" s="230">
        <f t="shared" si="14"/>
        <v>0</v>
      </c>
      <c r="AO26" s="226">
        <f t="shared" si="15"/>
        <v>0</v>
      </c>
    </row>
    <row r="27" spans="1:41" s="134" customFormat="1" ht="21.6" customHeight="1" outlineLevel="1" x14ac:dyDescent="0.25">
      <c r="A27" s="446"/>
      <c r="B27" s="447" t="str">
        <f>'2-ИП ТС '!B36</f>
        <v>Реконструкция главного паропровода II очереди</v>
      </c>
      <c r="C27" s="465">
        <v>0</v>
      </c>
      <c r="D27" s="422">
        <v>0</v>
      </c>
      <c r="E27" s="466">
        <v>0</v>
      </c>
      <c r="F27" s="424">
        <f t="shared" si="20"/>
        <v>0</v>
      </c>
      <c r="G27" s="230">
        <f t="shared" si="21"/>
        <v>0</v>
      </c>
      <c r="H27" s="226">
        <f t="shared" si="22"/>
        <v>0</v>
      </c>
      <c r="I27" s="424">
        <f t="shared" si="3"/>
        <v>0</v>
      </c>
      <c r="J27" s="230">
        <f t="shared" si="4"/>
        <v>0</v>
      </c>
      <c r="K27" s="226">
        <f t="shared" si="5"/>
        <v>0</v>
      </c>
      <c r="L27" s="424">
        <v>0</v>
      </c>
      <c r="M27" s="230">
        <v>0</v>
      </c>
      <c r="N27" s="225">
        <v>0</v>
      </c>
      <c r="O27" s="424">
        <f t="shared" si="23"/>
        <v>0</v>
      </c>
      <c r="P27" s="230">
        <f t="shared" si="24"/>
        <v>0</v>
      </c>
      <c r="Q27" s="226">
        <f t="shared" si="25"/>
        <v>0</v>
      </c>
      <c r="R27" s="265">
        <f t="shared" si="6"/>
        <v>0</v>
      </c>
      <c r="S27" s="230">
        <f t="shared" si="7"/>
        <v>0</v>
      </c>
      <c r="T27" s="226">
        <f t="shared" si="8"/>
        <v>0</v>
      </c>
      <c r="U27" s="424">
        <v>186941.56418186863</v>
      </c>
      <c r="V27" s="230">
        <v>155970.16994669396</v>
      </c>
      <c r="W27" s="225">
        <v>32640.590571437377</v>
      </c>
      <c r="X27" s="424">
        <f t="shared" si="26"/>
        <v>183565.79811087027</v>
      </c>
      <c r="Y27" s="230">
        <f t="shared" si="27"/>
        <v>155993.94642821563</v>
      </c>
      <c r="Z27" s="226">
        <f>$Z$18/($X$18+$Y$18+$Z$18)*AK27</f>
        <v>35992.580160914105</v>
      </c>
      <c r="AA27" s="265">
        <f t="shared" si="9"/>
        <v>-3375.7660709983611</v>
      </c>
      <c r="AB27" s="230">
        <f t="shared" si="10"/>
        <v>23.776481521665119</v>
      </c>
      <c r="AC27" s="225">
        <f t="shared" si="11"/>
        <v>3351.9895894767287</v>
      </c>
      <c r="AD27" s="424">
        <f t="shared" si="16"/>
        <v>375552.3247</v>
      </c>
      <c r="AE27" s="230">
        <f t="shared" si="17"/>
        <v>0</v>
      </c>
      <c r="AF27" s="230">
        <f t="shared" si="18"/>
        <v>0</v>
      </c>
      <c r="AG27" s="226">
        <f t="shared" si="19"/>
        <v>375552.3247</v>
      </c>
      <c r="AH27" s="424">
        <f t="shared" si="29"/>
        <v>375552.3247</v>
      </c>
      <c r="AI27" s="230"/>
      <c r="AJ27" s="230">
        <f>'2-ИП ТС '!W36</f>
        <v>0</v>
      </c>
      <c r="AK27" s="226">
        <f>'2-ИП ТС '!X36</f>
        <v>375552.3247</v>
      </c>
      <c r="AL27" s="424">
        <f t="shared" si="12"/>
        <v>0</v>
      </c>
      <c r="AM27" s="230">
        <f t="shared" si="13"/>
        <v>0</v>
      </c>
      <c r="AN27" s="230">
        <f t="shared" si="14"/>
        <v>0</v>
      </c>
      <c r="AO27" s="226">
        <f t="shared" si="15"/>
        <v>0</v>
      </c>
    </row>
    <row r="28" spans="1:41" s="134" customFormat="1" ht="63" customHeight="1" x14ac:dyDescent="0.25">
      <c r="A28" s="446" t="s">
        <v>124</v>
      </c>
      <c r="B28" s="420" t="s">
        <v>158</v>
      </c>
      <c r="C28" s="465">
        <v>251900</v>
      </c>
      <c r="D28" s="422">
        <v>204100</v>
      </c>
      <c r="E28" s="466">
        <v>44000</v>
      </c>
      <c r="F28" s="424">
        <f>'5-ИП фин.план доп.расчет'!C16</f>
        <v>138278.88931999999</v>
      </c>
      <c r="G28" s="230">
        <f>'5-ИП фин.план доп.расчет'!D16</f>
        <v>108753.44051</v>
      </c>
      <c r="H28" s="226">
        <f>'5-ИП фин.план доп.расчет'!E16</f>
        <v>27112.970170000001</v>
      </c>
      <c r="I28" s="424">
        <f t="shared" si="3"/>
        <v>-113621.11068000001</v>
      </c>
      <c r="J28" s="230">
        <f t="shared" si="4"/>
        <v>-95346.55949</v>
      </c>
      <c r="K28" s="226">
        <f t="shared" si="5"/>
        <v>-16887.029829999999</v>
      </c>
      <c r="L28" s="424">
        <v>0</v>
      </c>
      <c r="M28" s="230">
        <v>0</v>
      </c>
      <c r="N28" s="225">
        <v>0</v>
      </c>
      <c r="O28" s="424">
        <f>'5-ИП фин.план доп.расчет'!F16</f>
        <v>138278.88931999999</v>
      </c>
      <c r="P28" s="230">
        <f>'5-ИП фин.план доп.расчет'!G16</f>
        <v>108753.44051</v>
      </c>
      <c r="Q28" s="226">
        <f>'5-ИП фин.план доп.расчет'!H16</f>
        <v>27112.970170000001</v>
      </c>
      <c r="R28" s="265">
        <f t="shared" si="6"/>
        <v>138278.88931999999</v>
      </c>
      <c r="S28" s="230">
        <f t="shared" si="7"/>
        <v>108753.44051</v>
      </c>
      <c r="T28" s="226">
        <f t="shared" si="8"/>
        <v>27112.970170000001</v>
      </c>
      <c r="U28" s="424">
        <v>0</v>
      </c>
      <c r="V28" s="230">
        <v>0</v>
      </c>
      <c r="W28" s="225">
        <v>0</v>
      </c>
      <c r="X28" s="424">
        <f>'5-ИП фин.план доп.расчет'!I16</f>
        <v>138278.88931999999</v>
      </c>
      <c r="Y28" s="230">
        <f>'5-ИП фин.план доп.расчет'!J16</f>
        <v>108753.44051</v>
      </c>
      <c r="Z28" s="226">
        <f>'5-ИП фин.план доп.расчет'!K16</f>
        <v>27112.970170000001</v>
      </c>
      <c r="AA28" s="265">
        <f t="shared" si="9"/>
        <v>138278.88931999999</v>
      </c>
      <c r="AB28" s="230">
        <f t="shared" si="10"/>
        <v>108753.44051</v>
      </c>
      <c r="AC28" s="225">
        <f t="shared" si="11"/>
        <v>27112.970170000001</v>
      </c>
      <c r="AD28" s="424">
        <f t="shared" si="16"/>
        <v>500000</v>
      </c>
      <c r="AE28" s="230">
        <f t="shared" si="17"/>
        <v>500000</v>
      </c>
      <c r="AF28" s="230">
        <f t="shared" si="18"/>
        <v>0</v>
      </c>
      <c r="AG28" s="226">
        <f t="shared" si="19"/>
        <v>0</v>
      </c>
      <c r="AH28" s="424">
        <f>AI28+AJ28+AK28</f>
        <v>822435.89999999991</v>
      </c>
      <c r="AI28" s="230">
        <f>'5-ИП фин.план доп.расчет'!M16</f>
        <v>274145.3</v>
      </c>
      <c r="AJ28" s="230">
        <f>'5-ИП фин.план доп.расчет'!N16</f>
        <v>274145.3</v>
      </c>
      <c r="AK28" s="226">
        <f>'5-ИП фин.план доп.расчет'!O16</f>
        <v>274145.3</v>
      </c>
      <c r="AL28" s="424">
        <f t="shared" si="12"/>
        <v>322435.89999999991</v>
      </c>
      <c r="AM28" s="230">
        <f t="shared" si="13"/>
        <v>-225854.7</v>
      </c>
      <c r="AN28" s="230">
        <f t="shared" si="14"/>
        <v>274145.3</v>
      </c>
      <c r="AO28" s="226">
        <f t="shared" si="15"/>
        <v>274145.3</v>
      </c>
    </row>
    <row r="29" spans="1:41" s="134" customFormat="1" ht="12" hidden="1" outlineLevel="1" x14ac:dyDescent="0.25">
      <c r="A29" s="446"/>
      <c r="B29" s="447" t="str">
        <f t="shared" ref="B29:B37" si="30">B19</f>
        <v>Модернизация КА№20</v>
      </c>
      <c r="C29" s="465">
        <v>0</v>
      </c>
      <c r="D29" s="422">
        <v>0</v>
      </c>
      <c r="E29" s="466">
        <v>0</v>
      </c>
      <c r="F29" s="424">
        <f t="shared" ref="F29:F37" si="31">$F$28/($F$28+$G$28+$H$28)*AI29</f>
        <v>0</v>
      </c>
      <c r="G29" s="230">
        <f t="shared" ref="G29:G37" si="32">$G$28/($F$28+$G$28+$H$28)*AI29</f>
        <v>0</v>
      </c>
      <c r="H29" s="226">
        <f t="shared" ref="H29:H37" si="33">$H$28/($F$28+$G$28+$H$28)*AI29</f>
        <v>0</v>
      </c>
      <c r="I29" s="424">
        <f t="shared" si="3"/>
        <v>0</v>
      </c>
      <c r="J29" s="230">
        <f t="shared" si="4"/>
        <v>0</v>
      </c>
      <c r="K29" s="226">
        <f t="shared" si="5"/>
        <v>0</v>
      </c>
      <c r="L29" s="424"/>
      <c r="M29" s="230"/>
      <c r="N29" s="225"/>
      <c r="O29" s="424"/>
      <c r="P29" s="230"/>
      <c r="Q29" s="226"/>
      <c r="R29" s="265">
        <f t="shared" si="6"/>
        <v>0</v>
      </c>
      <c r="S29" s="230">
        <f t="shared" si="7"/>
        <v>0</v>
      </c>
      <c r="T29" s="226">
        <f t="shared" si="8"/>
        <v>0</v>
      </c>
      <c r="U29" s="424"/>
      <c r="V29" s="230"/>
      <c r="W29" s="225"/>
      <c r="X29" s="424"/>
      <c r="Y29" s="230"/>
      <c r="Z29" s="226"/>
      <c r="AA29" s="265">
        <f t="shared" si="9"/>
        <v>0</v>
      </c>
      <c r="AB29" s="230">
        <f t="shared" si="10"/>
        <v>0</v>
      </c>
      <c r="AC29" s="225">
        <f t="shared" si="11"/>
        <v>0</v>
      </c>
      <c r="AD29" s="424">
        <f t="shared" si="16"/>
        <v>0</v>
      </c>
      <c r="AE29" s="230">
        <f t="shared" si="17"/>
        <v>0</v>
      </c>
      <c r="AF29" s="230">
        <f t="shared" si="18"/>
        <v>0</v>
      </c>
      <c r="AG29" s="226">
        <f t="shared" si="19"/>
        <v>0</v>
      </c>
      <c r="AH29" s="424">
        <f>AI29+AJ29+AK29</f>
        <v>0</v>
      </c>
      <c r="AI29" s="230"/>
      <c r="AJ29" s="230"/>
      <c r="AK29" s="226"/>
      <c r="AL29" s="424">
        <f t="shared" si="12"/>
        <v>0</v>
      </c>
      <c r="AM29" s="230">
        <f t="shared" si="13"/>
        <v>0</v>
      </c>
      <c r="AN29" s="230">
        <f t="shared" si="14"/>
        <v>0</v>
      </c>
      <c r="AO29" s="226">
        <f t="shared" si="15"/>
        <v>0</v>
      </c>
    </row>
    <row r="30" spans="1:41" s="134" customFormat="1" ht="12" hidden="1" outlineLevel="1" x14ac:dyDescent="0.25">
      <c r="A30" s="446"/>
      <c r="B30" s="447" t="str">
        <f t="shared" si="30"/>
        <v>Модернизация КА№11</v>
      </c>
      <c r="C30" s="465">
        <v>0</v>
      </c>
      <c r="D30" s="422">
        <v>0</v>
      </c>
      <c r="E30" s="466">
        <v>0</v>
      </c>
      <c r="F30" s="424">
        <f t="shared" si="31"/>
        <v>0</v>
      </c>
      <c r="G30" s="230">
        <f t="shared" si="32"/>
        <v>0</v>
      </c>
      <c r="H30" s="226">
        <f t="shared" si="33"/>
        <v>0</v>
      </c>
      <c r="I30" s="424">
        <f t="shared" si="3"/>
        <v>0</v>
      </c>
      <c r="J30" s="230">
        <f t="shared" si="4"/>
        <v>0</v>
      </c>
      <c r="K30" s="226">
        <f t="shared" si="5"/>
        <v>0</v>
      </c>
      <c r="L30" s="424"/>
      <c r="M30" s="230"/>
      <c r="N30" s="225"/>
      <c r="O30" s="424"/>
      <c r="P30" s="230"/>
      <c r="Q30" s="226"/>
      <c r="R30" s="265">
        <f t="shared" si="6"/>
        <v>0</v>
      </c>
      <c r="S30" s="230">
        <f t="shared" si="7"/>
        <v>0</v>
      </c>
      <c r="T30" s="226">
        <f t="shared" si="8"/>
        <v>0</v>
      </c>
      <c r="U30" s="424"/>
      <c r="V30" s="230"/>
      <c r="W30" s="225"/>
      <c r="X30" s="424"/>
      <c r="Y30" s="230"/>
      <c r="Z30" s="226"/>
      <c r="AA30" s="265">
        <f t="shared" si="9"/>
        <v>0</v>
      </c>
      <c r="AB30" s="230">
        <f t="shared" si="10"/>
        <v>0</v>
      </c>
      <c r="AC30" s="225">
        <f t="shared" si="11"/>
        <v>0</v>
      </c>
      <c r="AD30" s="424">
        <f t="shared" si="16"/>
        <v>0</v>
      </c>
      <c r="AE30" s="230">
        <f t="shared" si="17"/>
        <v>0</v>
      </c>
      <c r="AF30" s="230">
        <f t="shared" si="18"/>
        <v>0</v>
      </c>
      <c r="AG30" s="226">
        <f t="shared" si="19"/>
        <v>0</v>
      </c>
      <c r="AH30" s="424">
        <f t="shared" ref="AH30:AH37" si="34">AI30+AJ30+AK30</f>
        <v>0</v>
      </c>
      <c r="AI30" s="230"/>
      <c r="AJ30" s="230"/>
      <c r="AK30" s="226"/>
      <c r="AL30" s="424">
        <f t="shared" si="12"/>
        <v>0</v>
      </c>
      <c r="AM30" s="230">
        <f t="shared" si="13"/>
        <v>0</v>
      </c>
      <c r="AN30" s="230">
        <f t="shared" si="14"/>
        <v>0</v>
      </c>
      <c r="AO30" s="226">
        <f t="shared" si="15"/>
        <v>0</v>
      </c>
    </row>
    <row r="31" spans="1:41" s="134" customFormat="1" ht="12" hidden="1" outlineLevel="1" x14ac:dyDescent="0.25">
      <c r="A31" s="446"/>
      <c r="B31" s="447" t="str">
        <f t="shared" si="30"/>
        <v>Модернизация КА№14</v>
      </c>
      <c r="C31" s="465">
        <v>0</v>
      </c>
      <c r="D31" s="422">
        <v>0</v>
      </c>
      <c r="E31" s="466">
        <v>0</v>
      </c>
      <c r="F31" s="424">
        <f t="shared" si="31"/>
        <v>0</v>
      </c>
      <c r="G31" s="230">
        <f t="shared" si="32"/>
        <v>0</v>
      </c>
      <c r="H31" s="226">
        <f t="shared" si="33"/>
        <v>0</v>
      </c>
      <c r="I31" s="424">
        <f t="shared" si="3"/>
        <v>0</v>
      </c>
      <c r="J31" s="230">
        <f t="shared" si="4"/>
        <v>0</v>
      </c>
      <c r="K31" s="226">
        <f t="shared" si="5"/>
        <v>0</v>
      </c>
      <c r="L31" s="424"/>
      <c r="M31" s="230"/>
      <c r="N31" s="225"/>
      <c r="O31" s="424"/>
      <c r="P31" s="230"/>
      <c r="Q31" s="226"/>
      <c r="R31" s="265">
        <f t="shared" si="6"/>
        <v>0</v>
      </c>
      <c r="S31" s="230">
        <f t="shared" si="7"/>
        <v>0</v>
      </c>
      <c r="T31" s="226">
        <f t="shared" si="8"/>
        <v>0</v>
      </c>
      <c r="U31" s="424"/>
      <c r="V31" s="230"/>
      <c r="W31" s="225"/>
      <c r="X31" s="424"/>
      <c r="Y31" s="230"/>
      <c r="Z31" s="226"/>
      <c r="AA31" s="265">
        <f t="shared" si="9"/>
        <v>0</v>
      </c>
      <c r="AB31" s="230">
        <f t="shared" si="10"/>
        <v>0</v>
      </c>
      <c r="AC31" s="225">
        <f t="shared" si="11"/>
        <v>0</v>
      </c>
      <c r="AD31" s="424">
        <f t="shared" si="16"/>
        <v>0</v>
      </c>
      <c r="AE31" s="230">
        <f t="shared" si="17"/>
        <v>0</v>
      </c>
      <c r="AF31" s="230">
        <f t="shared" si="18"/>
        <v>0</v>
      </c>
      <c r="AG31" s="226">
        <f t="shared" si="19"/>
        <v>0</v>
      </c>
      <c r="AH31" s="424">
        <f t="shared" si="34"/>
        <v>0</v>
      </c>
      <c r="AI31" s="230"/>
      <c r="AJ31" s="230"/>
      <c r="AK31" s="226"/>
      <c r="AL31" s="424">
        <f t="shared" si="12"/>
        <v>0</v>
      </c>
      <c r="AM31" s="230">
        <f t="shared" si="13"/>
        <v>0</v>
      </c>
      <c r="AN31" s="230">
        <f t="shared" si="14"/>
        <v>0</v>
      </c>
      <c r="AO31" s="226">
        <f t="shared" si="15"/>
        <v>0</v>
      </c>
    </row>
    <row r="32" spans="1:41" s="134" customFormat="1" ht="12" hidden="1" outlineLevel="1" x14ac:dyDescent="0.25">
      <c r="A32" s="446"/>
      <c r="B32" s="447" t="str">
        <f t="shared" si="30"/>
        <v>Модернизация КА№12</v>
      </c>
      <c r="C32" s="465">
        <v>125950</v>
      </c>
      <c r="D32" s="422">
        <v>102050</v>
      </c>
      <c r="E32" s="466">
        <v>22000</v>
      </c>
      <c r="F32" s="424">
        <f t="shared" si="31"/>
        <v>69139.444659999994</v>
      </c>
      <c r="G32" s="230">
        <f t="shared" si="32"/>
        <v>54376.720255</v>
      </c>
      <c r="H32" s="226">
        <f t="shared" si="33"/>
        <v>13556.485085</v>
      </c>
      <c r="I32" s="424">
        <f t="shared" si="3"/>
        <v>-56810.555340000006</v>
      </c>
      <c r="J32" s="230">
        <f t="shared" si="4"/>
        <v>-47673.279745</v>
      </c>
      <c r="K32" s="226">
        <f t="shared" si="5"/>
        <v>-8443.5149149999997</v>
      </c>
      <c r="L32" s="424"/>
      <c r="M32" s="230"/>
      <c r="N32" s="225"/>
      <c r="O32" s="424"/>
      <c r="P32" s="230"/>
      <c r="Q32" s="226"/>
      <c r="R32" s="265">
        <f t="shared" si="6"/>
        <v>0</v>
      </c>
      <c r="S32" s="230">
        <f t="shared" si="7"/>
        <v>0</v>
      </c>
      <c r="T32" s="226">
        <f t="shared" si="8"/>
        <v>0</v>
      </c>
      <c r="U32" s="424"/>
      <c r="V32" s="230"/>
      <c r="W32" s="225"/>
      <c r="X32" s="424"/>
      <c r="Y32" s="230"/>
      <c r="Z32" s="226"/>
      <c r="AA32" s="265">
        <f t="shared" si="9"/>
        <v>0</v>
      </c>
      <c r="AB32" s="230">
        <f t="shared" si="10"/>
        <v>0</v>
      </c>
      <c r="AC32" s="225">
        <f t="shared" si="11"/>
        <v>0</v>
      </c>
      <c r="AD32" s="424">
        <f t="shared" si="16"/>
        <v>250000</v>
      </c>
      <c r="AE32" s="230">
        <f t="shared" si="17"/>
        <v>250000</v>
      </c>
      <c r="AF32" s="230">
        <f t="shared" si="18"/>
        <v>0</v>
      </c>
      <c r="AG32" s="226">
        <f t="shared" si="19"/>
        <v>0</v>
      </c>
      <c r="AH32" s="424">
        <f t="shared" si="34"/>
        <v>137072.65</v>
      </c>
      <c r="AI32" s="230">
        <f>AI28*0.5</f>
        <v>137072.65</v>
      </c>
      <c r="AJ32" s="230"/>
      <c r="AK32" s="226"/>
      <c r="AL32" s="424">
        <f t="shared" si="12"/>
        <v>-112927.35</v>
      </c>
      <c r="AM32" s="230">
        <f t="shared" si="13"/>
        <v>-112927.35</v>
      </c>
      <c r="AN32" s="230">
        <f t="shared" si="14"/>
        <v>0</v>
      </c>
      <c r="AO32" s="226">
        <f t="shared" si="15"/>
        <v>0</v>
      </c>
    </row>
    <row r="33" spans="1:41" s="134" customFormat="1" ht="12" hidden="1" outlineLevel="1" x14ac:dyDescent="0.25">
      <c r="A33" s="446"/>
      <c r="B33" s="447" t="str">
        <f t="shared" si="30"/>
        <v>Модернизация КА№15</v>
      </c>
      <c r="C33" s="465">
        <v>0</v>
      </c>
      <c r="D33" s="422">
        <v>0</v>
      </c>
      <c r="E33" s="466">
        <v>0</v>
      </c>
      <c r="F33" s="424">
        <f t="shared" si="31"/>
        <v>0</v>
      </c>
      <c r="G33" s="230">
        <f t="shared" si="32"/>
        <v>0</v>
      </c>
      <c r="H33" s="226">
        <f t="shared" si="33"/>
        <v>0</v>
      </c>
      <c r="I33" s="424">
        <f t="shared" si="3"/>
        <v>0</v>
      </c>
      <c r="J33" s="230">
        <f t="shared" si="4"/>
        <v>0</v>
      </c>
      <c r="K33" s="226">
        <f t="shared" si="5"/>
        <v>0</v>
      </c>
      <c r="L33" s="424"/>
      <c r="M33" s="230"/>
      <c r="N33" s="225"/>
      <c r="O33" s="424"/>
      <c r="P33" s="230"/>
      <c r="Q33" s="226"/>
      <c r="R33" s="265">
        <f t="shared" si="6"/>
        <v>0</v>
      </c>
      <c r="S33" s="230">
        <f t="shared" si="7"/>
        <v>0</v>
      </c>
      <c r="T33" s="226">
        <f t="shared" si="8"/>
        <v>0</v>
      </c>
      <c r="U33" s="424"/>
      <c r="V33" s="230"/>
      <c r="W33" s="225"/>
      <c r="X33" s="424"/>
      <c r="Y33" s="230"/>
      <c r="Z33" s="226"/>
      <c r="AA33" s="265">
        <f t="shared" si="9"/>
        <v>0</v>
      </c>
      <c r="AB33" s="230">
        <f t="shared" si="10"/>
        <v>0</v>
      </c>
      <c r="AC33" s="225">
        <f t="shared" si="11"/>
        <v>0</v>
      </c>
      <c r="AD33" s="424">
        <f t="shared" si="16"/>
        <v>0</v>
      </c>
      <c r="AE33" s="230">
        <f t="shared" si="17"/>
        <v>0</v>
      </c>
      <c r="AF33" s="230">
        <f t="shared" si="18"/>
        <v>0</v>
      </c>
      <c r="AG33" s="226">
        <f t="shared" si="19"/>
        <v>0</v>
      </c>
      <c r="AH33" s="424">
        <f t="shared" si="34"/>
        <v>0</v>
      </c>
      <c r="AI33" s="230"/>
      <c r="AJ33" s="230"/>
      <c r="AK33" s="425"/>
      <c r="AL33" s="424">
        <f t="shared" si="12"/>
        <v>0</v>
      </c>
      <c r="AM33" s="230">
        <f t="shared" si="13"/>
        <v>0</v>
      </c>
      <c r="AN33" s="230">
        <f t="shared" si="14"/>
        <v>0</v>
      </c>
      <c r="AO33" s="226">
        <f t="shared" si="15"/>
        <v>0</v>
      </c>
    </row>
    <row r="34" spans="1:41" s="134" customFormat="1" ht="12" hidden="1" outlineLevel="1" x14ac:dyDescent="0.25">
      <c r="A34" s="446"/>
      <c r="B34" s="447" t="str">
        <f t="shared" si="30"/>
        <v>Модернизация КА№10</v>
      </c>
      <c r="C34" s="465">
        <v>0</v>
      </c>
      <c r="D34" s="422">
        <v>0</v>
      </c>
      <c r="E34" s="466">
        <v>0</v>
      </c>
      <c r="F34" s="424">
        <f t="shared" si="31"/>
        <v>0</v>
      </c>
      <c r="G34" s="230">
        <f t="shared" si="32"/>
        <v>0</v>
      </c>
      <c r="H34" s="226">
        <f t="shared" si="33"/>
        <v>0</v>
      </c>
      <c r="I34" s="424">
        <f t="shared" si="3"/>
        <v>0</v>
      </c>
      <c r="J34" s="230">
        <f t="shared" si="4"/>
        <v>0</v>
      </c>
      <c r="K34" s="226">
        <f t="shared" si="5"/>
        <v>0</v>
      </c>
      <c r="L34" s="424"/>
      <c r="M34" s="230"/>
      <c r="N34" s="225"/>
      <c r="O34" s="424"/>
      <c r="P34" s="230"/>
      <c r="Q34" s="226"/>
      <c r="R34" s="265">
        <f t="shared" si="6"/>
        <v>0</v>
      </c>
      <c r="S34" s="230">
        <f t="shared" si="7"/>
        <v>0</v>
      </c>
      <c r="T34" s="226">
        <f t="shared" si="8"/>
        <v>0</v>
      </c>
      <c r="U34" s="424"/>
      <c r="V34" s="230"/>
      <c r="W34" s="225"/>
      <c r="X34" s="424"/>
      <c r="Y34" s="230"/>
      <c r="Z34" s="226"/>
      <c r="AA34" s="265">
        <f t="shared" si="9"/>
        <v>0</v>
      </c>
      <c r="AB34" s="230">
        <f t="shared" si="10"/>
        <v>0</v>
      </c>
      <c r="AC34" s="225">
        <f t="shared" si="11"/>
        <v>0</v>
      </c>
      <c r="AD34" s="424">
        <f t="shared" si="16"/>
        <v>0</v>
      </c>
      <c r="AE34" s="230">
        <f t="shared" si="17"/>
        <v>0</v>
      </c>
      <c r="AF34" s="230">
        <f t="shared" si="18"/>
        <v>0</v>
      </c>
      <c r="AG34" s="226">
        <f t="shared" si="19"/>
        <v>0</v>
      </c>
      <c r="AH34" s="424">
        <f t="shared" si="34"/>
        <v>0</v>
      </c>
      <c r="AI34" s="230"/>
      <c r="AJ34" s="230"/>
      <c r="AK34" s="425"/>
      <c r="AL34" s="424">
        <f t="shared" si="12"/>
        <v>0</v>
      </c>
      <c r="AM34" s="230">
        <f t="shared" si="13"/>
        <v>0</v>
      </c>
      <c r="AN34" s="230">
        <f t="shared" si="14"/>
        <v>0</v>
      </c>
      <c r="AO34" s="226">
        <f t="shared" si="15"/>
        <v>0</v>
      </c>
    </row>
    <row r="35" spans="1:41" s="134" customFormat="1" ht="12" hidden="1" outlineLevel="1" x14ac:dyDescent="0.25">
      <c r="A35" s="446"/>
      <c r="B35" s="447" t="str">
        <f t="shared" si="30"/>
        <v>Компактизация ТЭЦ</v>
      </c>
      <c r="C35" s="465">
        <v>125950</v>
      </c>
      <c r="D35" s="422">
        <v>102050</v>
      </c>
      <c r="E35" s="466">
        <v>22000</v>
      </c>
      <c r="F35" s="424">
        <f t="shared" si="31"/>
        <v>69139.444659999994</v>
      </c>
      <c r="G35" s="230">
        <f t="shared" si="32"/>
        <v>54376.720255</v>
      </c>
      <c r="H35" s="226">
        <f t="shared" si="33"/>
        <v>13556.485085</v>
      </c>
      <c r="I35" s="424">
        <f t="shared" si="3"/>
        <v>-56810.555340000006</v>
      </c>
      <c r="J35" s="230">
        <f t="shared" si="4"/>
        <v>-47673.279745</v>
      </c>
      <c r="K35" s="226">
        <f t="shared" si="5"/>
        <v>-8443.5149149999997</v>
      </c>
      <c r="L35" s="424"/>
      <c r="M35" s="230"/>
      <c r="N35" s="225"/>
      <c r="O35" s="424"/>
      <c r="P35" s="230"/>
      <c r="Q35" s="226"/>
      <c r="R35" s="265">
        <f t="shared" si="6"/>
        <v>0</v>
      </c>
      <c r="S35" s="230">
        <f t="shared" si="7"/>
        <v>0</v>
      </c>
      <c r="T35" s="226">
        <f t="shared" si="8"/>
        <v>0</v>
      </c>
      <c r="U35" s="424"/>
      <c r="V35" s="230"/>
      <c r="W35" s="225"/>
      <c r="X35" s="424"/>
      <c r="Y35" s="230"/>
      <c r="Z35" s="226"/>
      <c r="AA35" s="265">
        <f t="shared" si="9"/>
        <v>0</v>
      </c>
      <c r="AB35" s="230">
        <f t="shared" si="10"/>
        <v>0</v>
      </c>
      <c r="AC35" s="225">
        <f t="shared" si="11"/>
        <v>0</v>
      </c>
      <c r="AD35" s="424">
        <f t="shared" si="16"/>
        <v>250000</v>
      </c>
      <c r="AE35" s="230">
        <f t="shared" si="17"/>
        <v>250000</v>
      </c>
      <c r="AF35" s="230">
        <f t="shared" si="18"/>
        <v>0</v>
      </c>
      <c r="AG35" s="226">
        <f t="shared" si="19"/>
        <v>0</v>
      </c>
      <c r="AH35" s="424">
        <f t="shared" si="34"/>
        <v>137072.65</v>
      </c>
      <c r="AI35" s="230">
        <f>AI28*0.5</f>
        <v>137072.65</v>
      </c>
      <c r="AJ35" s="230"/>
      <c r="AK35" s="425"/>
      <c r="AL35" s="424">
        <f t="shared" si="12"/>
        <v>-112927.35</v>
      </c>
      <c r="AM35" s="230">
        <f t="shared" si="13"/>
        <v>-112927.35</v>
      </c>
      <c r="AN35" s="230">
        <f t="shared" si="14"/>
        <v>0</v>
      </c>
      <c r="AO35" s="226">
        <f t="shared" si="15"/>
        <v>0</v>
      </c>
    </row>
    <row r="36" spans="1:41" s="134" customFormat="1" ht="26.25" hidden="1" customHeight="1" outlineLevel="1" x14ac:dyDescent="0.25">
      <c r="A36" s="446"/>
      <c r="B36" s="447" t="str">
        <f t="shared" si="30"/>
        <v>Модернизация АСУ ТП котлоагрегата 10</v>
      </c>
      <c r="C36" s="465">
        <v>0</v>
      </c>
      <c r="D36" s="422">
        <v>0</v>
      </c>
      <c r="E36" s="466">
        <v>0</v>
      </c>
      <c r="F36" s="424">
        <f t="shared" si="31"/>
        <v>0</v>
      </c>
      <c r="G36" s="230">
        <f t="shared" si="32"/>
        <v>0</v>
      </c>
      <c r="H36" s="226">
        <f t="shared" si="33"/>
        <v>0</v>
      </c>
      <c r="I36" s="424">
        <f t="shared" si="3"/>
        <v>0</v>
      </c>
      <c r="J36" s="230">
        <f t="shared" si="4"/>
        <v>0</v>
      </c>
      <c r="K36" s="226">
        <f t="shared" si="5"/>
        <v>0</v>
      </c>
      <c r="L36" s="424"/>
      <c r="M36" s="230"/>
      <c r="N36" s="225"/>
      <c r="O36" s="424"/>
      <c r="P36" s="230"/>
      <c r="Q36" s="226"/>
      <c r="R36" s="265">
        <f t="shared" si="6"/>
        <v>0</v>
      </c>
      <c r="S36" s="230">
        <f t="shared" si="7"/>
        <v>0</v>
      </c>
      <c r="T36" s="226">
        <f t="shared" si="8"/>
        <v>0</v>
      </c>
      <c r="U36" s="424"/>
      <c r="V36" s="230"/>
      <c r="W36" s="225"/>
      <c r="X36" s="424"/>
      <c r="Y36" s="230"/>
      <c r="Z36" s="226"/>
      <c r="AA36" s="265">
        <f t="shared" si="9"/>
        <v>0</v>
      </c>
      <c r="AB36" s="230">
        <f t="shared" si="10"/>
        <v>0</v>
      </c>
      <c r="AC36" s="225">
        <f t="shared" si="11"/>
        <v>0</v>
      </c>
      <c r="AD36" s="424">
        <f t="shared" si="16"/>
        <v>0</v>
      </c>
      <c r="AE36" s="230">
        <f t="shared" si="17"/>
        <v>0</v>
      </c>
      <c r="AF36" s="230">
        <f t="shared" si="18"/>
        <v>0</v>
      </c>
      <c r="AG36" s="226">
        <f t="shared" si="19"/>
        <v>0</v>
      </c>
      <c r="AH36" s="424">
        <f t="shared" si="34"/>
        <v>0</v>
      </c>
      <c r="AI36" s="230"/>
      <c r="AJ36" s="230"/>
      <c r="AK36" s="425"/>
      <c r="AL36" s="424">
        <f t="shared" si="12"/>
        <v>0</v>
      </c>
      <c r="AM36" s="230">
        <f t="shared" si="13"/>
        <v>0</v>
      </c>
      <c r="AN36" s="230">
        <f t="shared" si="14"/>
        <v>0</v>
      </c>
      <c r="AO36" s="226">
        <f t="shared" si="15"/>
        <v>0</v>
      </c>
    </row>
    <row r="37" spans="1:41" s="134" customFormat="1" ht="34.5" hidden="1" customHeight="1" outlineLevel="1" x14ac:dyDescent="0.25">
      <c r="A37" s="446"/>
      <c r="B37" s="447" t="str">
        <f t="shared" si="30"/>
        <v>Реконструкция главного паропровода II очереди</v>
      </c>
      <c r="C37" s="465">
        <v>0</v>
      </c>
      <c r="D37" s="422">
        <v>0</v>
      </c>
      <c r="E37" s="466">
        <v>0</v>
      </c>
      <c r="F37" s="424">
        <f t="shared" si="31"/>
        <v>0</v>
      </c>
      <c r="G37" s="230">
        <f t="shared" si="32"/>
        <v>0</v>
      </c>
      <c r="H37" s="226">
        <f t="shared" si="33"/>
        <v>0</v>
      </c>
      <c r="I37" s="424">
        <f t="shared" si="3"/>
        <v>0</v>
      </c>
      <c r="J37" s="230">
        <f t="shared" si="4"/>
        <v>0</v>
      </c>
      <c r="K37" s="226">
        <f t="shared" si="5"/>
        <v>0</v>
      </c>
      <c r="L37" s="424"/>
      <c r="M37" s="230"/>
      <c r="N37" s="225"/>
      <c r="O37" s="424"/>
      <c r="P37" s="230"/>
      <c r="Q37" s="226"/>
      <c r="R37" s="265">
        <f t="shared" si="6"/>
        <v>0</v>
      </c>
      <c r="S37" s="230">
        <f t="shared" si="7"/>
        <v>0</v>
      </c>
      <c r="T37" s="226">
        <f t="shared" si="8"/>
        <v>0</v>
      </c>
      <c r="U37" s="424"/>
      <c r="V37" s="230"/>
      <c r="W37" s="225"/>
      <c r="X37" s="424"/>
      <c r="Y37" s="230"/>
      <c r="Z37" s="226"/>
      <c r="AA37" s="265">
        <f t="shared" si="9"/>
        <v>0</v>
      </c>
      <c r="AB37" s="230">
        <f t="shared" si="10"/>
        <v>0</v>
      </c>
      <c r="AC37" s="225">
        <f t="shared" si="11"/>
        <v>0</v>
      </c>
      <c r="AD37" s="424">
        <f t="shared" si="16"/>
        <v>0</v>
      </c>
      <c r="AE37" s="230">
        <f t="shared" si="17"/>
        <v>0</v>
      </c>
      <c r="AF37" s="230">
        <f t="shared" si="18"/>
        <v>0</v>
      </c>
      <c r="AG37" s="226">
        <f t="shared" si="19"/>
        <v>0</v>
      </c>
      <c r="AH37" s="424">
        <f t="shared" si="34"/>
        <v>0</v>
      </c>
      <c r="AI37" s="230"/>
      <c r="AJ37" s="230"/>
      <c r="AK37" s="425"/>
      <c r="AL37" s="424">
        <f t="shared" si="12"/>
        <v>0</v>
      </c>
      <c r="AM37" s="230">
        <f t="shared" si="13"/>
        <v>0</v>
      </c>
      <c r="AN37" s="230">
        <f t="shared" si="14"/>
        <v>0</v>
      </c>
      <c r="AO37" s="226">
        <f t="shared" si="15"/>
        <v>0</v>
      </c>
    </row>
    <row r="38" spans="1:41" s="134" customFormat="1" ht="42" customHeight="1" collapsed="1" x14ac:dyDescent="0.25">
      <c r="A38" s="446" t="s">
        <v>126</v>
      </c>
      <c r="B38" s="420" t="s">
        <v>311</v>
      </c>
      <c r="C38" s="465"/>
      <c r="D38" s="422"/>
      <c r="E38" s="466"/>
      <c r="F38" s="424"/>
      <c r="G38" s="230"/>
      <c r="H38" s="226"/>
      <c r="I38" s="424">
        <f t="shared" si="3"/>
        <v>0</v>
      </c>
      <c r="J38" s="230">
        <f t="shared" si="4"/>
        <v>0</v>
      </c>
      <c r="K38" s="226">
        <f t="shared" si="5"/>
        <v>0</v>
      </c>
      <c r="L38" s="424"/>
      <c r="M38" s="230"/>
      <c r="N38" s="225"/>
      <c r="O38" s="424"/>
      <c r="P38" s="230"/>
      <c r="Q38" s="226"/>
      <c r="R38" s="265">
        <f t="shared" si="6"/>
        <v>0</v>
      </c>
      <c r="S38" s="230">
        <f t="shared" si="7"/>
        <v>0</v>
      </c>
      <c r="T38" s="226">
        <f t="shared" si="8"/>
        <v>0</v>
      </c>
      <c r="U38" s="424"/>
      <c r="V38" s="230"/>
      <c r="W38" s="225"/>
      <c r="X38" s="424"/>
      <c r="Y38" s="230"/>
      <c r="Z38" s="226"/>
      <c r="AA38" s="265">
        <f t="shared" si="9"/>
        <v>0</v>
      </c>
      <c r="AB38" s="230">
        <f t="shared" si="10"/>
        <v>0</v>
      </c>
      <c r="AC38" s="225">
        <f t="shared" si="11"/>
        <v>0</v>
      </c>
      <c r="AD38" s="424">
        <f t="shared" si="16"/>
        <v>0</v>
      </c>
      <c r="AE38" s="230">
        <f t="shared" si="17"/>
        <v>0</v>
      </c>
      <c r="AF38" s="230">
        <f t="shared" si="18"/>
        <v>0</v>
      </c>
      <c r="AG38" s="226">
        <f t="shared" si="19"/>
        <v>0</v>
      </c>
      <c r="AH38" s="424"/>
      <c r="AI38" s="230"/>
      <c r="AJ38" s="230"/>
      <c r="AK38" s="226"/>
      <c r="AL38" s="424">
        <f t="shared" si="12"/>
        <v>0</v>
      </c>
      <c r="AM38" s="230">
        <f t="shared" si="13"/>
        <v>0</v>
      </c>
      <c r="AN38" s="230">
        <f t="shared" si="14"/>
        <v>0</v>
      </c>
      <c r="AO38" s="226">
        <f t="shared" si="15"/>
        <v>0</v>
      </c>
    </row>
    <row r="39" spans="1:41" s="134" customFormat="1" ht="42" customHeight="1" x14ac:dyDescent="0.25">
      <c r="A39" s="444" t="s">
        <v>407</v>
      </c>
      <c r="B39" s="420" t="s">
        <v>159</v>
      </c>
      <c r="C39" s="465"/>
      <c r="D39" s="422"/>
      <c r="E39" s="466"/>
      <c r="F39" s="424"/>
      <c r="G39" s="230"/>
      <c r="H39" s="226"/>
      <c r="I39" s="424">
        <f t="shared" si="3"/>
        <v>0</v>
      </c>
      <c r="J39" s="230">
        <f t="shared" si="4"/>
        <v>0</v>
      </c>
      <c r="K39" s="226">
        <f t="shared" si="5"/>
        <v>0</v>
      </c>
      <c r="L39" s="424"/>
      <c r="M39" s="230"/>
      <c r="N39" s="225"/>
      <c r="O39" s="424"/>
      <c r="P39" s="230"/>
      <c r="Q39" s="226"/>
      <c r="R39" s="265">
        <f t="shared" si="6"/>
        <v>0</v>
      </c>
      <c r="S39" s="230">
        <f t="shared" si="7"/>
        <v>0</v>
      </c>
      <c r="T39" s="226">
        <f t="shared" si="8"/>
        <v>0</v>
      </c>
      <c r="U39" s="424"/>
      <c r="V39" s="230"/>
      <c r="W39" s="225"/>
      <c r="X39" s="424"/>
      <c r="Y39" s="230"/>
      <c r="Z39" s="226"/>
      <c r="AA39" s="265">
        <f t="shared" si="9"/>
        <v>0</v>
      </c>
      <c r="AB39" s="230">
        <f t="shared" si="10"/>
        <v>0</v>
      </c>
      <c r="AC39" s="225">
        <f t="shared" si="11"/>
        <v>0</v>
      </c>
      <c r="AD39" s="424">
        <f t="shared" si="16"/>
        <v>0</v>
      </c>
      <c r="AE39" s="230">
        <f t="shared" si="17"/>
        <v>0</v>
      </c>
      <c r="AF39" s="230">
        <f t="shared" si="18"/>
        <v>0</v>
      </c>
      <c r="AG39" s="226">
        <f t="shared" si="19"/>
        <v>0</v>
      </c>
      <c r="AH39" s="424"/>
      <c r="AI39" s="230"/>
      <c r="AJ39" s="230"/>
      <c r="AK39" s="226"/>
      <c r="AL39" s="424">
        <f t="shared" si="12"/>
        <v>0</v>
      </c>
      <c r="AM39" s="230">
        <f t="shared" si="13"/>
        <v>0</v>
      </c>
      <c r="AN39" s="230">
        <f t="shared" si="14"/>
        <v>0</v>
      </c>
      <c r="AO39" s="226">
        <f t="shared" si="15"/>
        <v>0</v>
      </c>
    </row>
    <row r="40" spans="1:41" s="134" customFormat="1" ht="78.75" customHeight="1" x14ac:dyDescent="0.25">
      <c r="A40" s="444" t="s">
        <v>408</v>
      </c>
      <c r="B40" s="420" t="s">
        <v>409</v>
      </c>
      <c r="C40" s="465"/>
      <c r="D40" s="422"/>
      <c r="E40" s="466"/>
      <c r="F40" s="424"/>
      <c r="G40" s="230"/>
      <c r="H40" s="226"/>
      <c r="I40" s="424">
        <f t="shared" si="3"/>
        <v>0</v>
      </c>
      <c r="J40" s="230">
        <f t="shared" si="4"/>
        <v>0</v>
      </c>
      <c r="K40" s="226">
        <f t="shared" si="5"/>
        <v>0</v>
      </c>
      <c r="L40" s="424"/>
      <c r="M40" s="230"/>
      <c r="N40" s="225"/>
      <c r="O40" s="424"/>
      <c r="P40" s="230"/>
      <c r="Q40" s="226"/>
      <c r="R40" s="265">
        <f t="shared" si="6"/>
        <v>0</v>
      </c>
      <c r="S40" s="230">
        <f t="shared" si="7"/>
        <v>0</v>
      </c>
      <c r="T40" s="226">
        <f t="shared" si="8"/>
        <v>0</v>
      </c>
      <c r="U40" s="424"/>
      <c r="V40" s="230"/>
      <c r="W40" s="225"/>
      <c r="X40" s="424"/>
      <c r="Y40" s="230"/>
      <c r="Z40" s="226"/>
      <c r="AA40" s="265">
        <f t="shared" si="9"/>
        <v>0</v>
      </c>
      <c r="AB40" s="230">
        <f t="shared" si="10"/>
        <v>0</v>
      </c>
      <c r="AC40" s="225">
        <f t="shared" si="11"/>
        <v>0</v>
      </c>
      <c r="AD40" s="424">
        <f t="shared" si="16"/>
        <v>0</v>
      </c>
      <c r="AE40" s="230">
        <f t="shared" si="17"/>
        <v>0</v>
      </c>
      <c r="AF40" s="230">
        <f t="shared" si="18"/>
        <v>0</v>
      </c>
      <c r="AG40" s="226">
        <f t="shared" si="19"/>
        <v>0</v>
      </c>
      <c r="AH40" s="424"/>
      <c r="AI40" s="230"/>
      <c r="AJ40" s="230"/>
      <c r="AK40" s="226"/>
      <c r="AL40" s="424">
        <f t="shared" si="12"/>
        <v>0</v>
      </c>
      <c r="AM40" s="230">
        <f t="shared" si="13"/>
        <v>0</v>
      </c>
      <c r="AN40" s="230">
        <f t="shared" si="14"/>
        <v>0</v>
      </c>
      <c r="AO40" s="226">
        <f t="shared" si="15"/>
        <v>0</v>
      </c>
    </row>
    <row r="41" spans="1:41" s="134" customFormat="1" ht="50.25" customHeight="1" x14ac:dyDescent="0.25">
      <c r="A41" s="444" t="s">
        <v>128</v>
      </c>
      <c r="B41" s="420" t="s">
        <v>316</v>
      </c>
      <c r="C41" s="465"/>
      <c r="D41" s="422"/>
      <c r="E41" s="466"/>
      <c r="F41" s="424"/>
      <c r="G41" s="230"/>
      <c r="H41" s="226"/>
      <c r="I41" s="424">
        <f t="shared" si="3"/>
        <v>0</v>
      </c>
      <c r="J41" s="230">
        <f t="shared" si="4"/>
        <v>0</v>
      </c>
      <c r="K41" s="226">
        <f t="shared" si="5"/>
        <v>0</v>
      </c>
      <c r="L41" s="424"/>
      <c r="M41" s="230"/>
      <c r="N41" s="225"/>
      <c r="O41" s="424"/>
      <c r="P41" s="230"/>
      <c r="Q41" s="226"/>
      <c r="R41" s="265">
        <f t="shared" si="6"/>
        <v>0</v>
      </c>
      <c r="S41" s="230">
        <f t="shared" si="7"/>
        <v>0</v>
      </c>
      <c r="T41" s="226">
        <f t="shared" si="8"/>
        <v>0</v>
      </c>
      <c r="U41" s="424"/>
      <c r="V41" s="230"/>
      <c r="W41" s="225"/>
      <c r="X41" s="424"/>
      <c r="Y41" s="230"/>
      <c r="Z41" s="226"/>
      <c r="AA41" s="265">
        <f t="shared" si="9"/>
        <v>0</v>
      </c>
      <c r="AB41" s="230">
        <f t="shared" si="10"/>
        <v>0</v>
      </c>
      <c r="AC41" s="225">
        <f t="shared" si="11"/>
        <v>0</v>
      </c>
      <c r="AD41" s="424">
        <f t="shared" si="16"/>
        <v>0</v>
      </c>
      <c r="AE41" s="230">
        <f t="shared" si="17"/>
        <v>0</v>
      </c>
      <c r="AF41" s="230">
        <f t="shared" si="18"/>
        <v>0</v>
      </c>
      <c r="AG41" s="226">
        <f t="shared" si="19"/>
        <v>0</v>
      </c>
      <c r="AH41" s="424"/>
      <c r="AI41" s="230"/>
      <c r="AJ41" s="230"/>
      <c r="AK41" s="226"/>
      <c r="AL41" s="424">
        <f t="shared" si="12"/>
        <v>0</v>
      </c>
      <c r="AM41" s="230">
        <f t="shared" si="13"/>
        <v>0</v>
      </c>
      <c r="AN41" s="230">
        <f t="shared" si="14"/>
        <v>0</v>
      </c>
      <c r="AO41" s="226">
        <f t="shared" si="15"/>
        <v>0</v>
      </c>
    </row>
    <row r="42" spans="1:41" s="134" customFormat="1" ht="38.25" customHeight="1" x14ac:dyDescent="0.25">
      <c r="A42" s="444" t="s">
        <v>160</v>
      </c>
      <c r="B42" s="420" t="s">
        <v>161</v>
      </c>
      <c r="C42" s="465"/>
      <c r="D42" s="422"/>
      <c r="E42" s="466"/>
      <c r="F42" s="424"/>
      <c r="G42" s="230"/>
      <c r="H42" s="226"/>
      <c r="I42" s="424">
        <f t="shared" si="3"/>
        <v>0</v>
      </c>
      <c r="J42" s="230">
        <f t="shared" si="4"/>
        <v>0</v>
      </c>
      <c r="K42" s="226">
        <f t="shared" si="5"/>
        <v>0</v>
      </c>
      <c r="L42" s="424"/>
      <c r="M42" s="230"/>
      <c r="N42" s="225"/>
      <c r="O42" s="424"/>
      <c r="P42" s="230"/>
      <c r="Q42" s="226"/>
      <c r="R42" s="265">
        <f t="shared" si="6"/>
        <v>0</v>
      </c>
      <c r="S42" s="230">
        <f t="shared" si="7"/>
        <v>0</v>
      </c>
      <c r="T42" s="226">
        <f t="shared" si="8"/>
        <v>0</v>
      </c>
      <c r="U42" s="424"/>
      <c r="V42" s="230"/>
      <c r="W42" s="225"/>
      <c r="X42" s="424"/>
      <c r="Y42" s="230"/>
      <c r="Z42" s="226"/>
      <c r="AA42" s="265">
        <f t="shared" si="9"/>
        <v>0</v>
      </c>
      <c r="AB42" s="230">
        <f t="shared" si="10"/>
        <v>0</v>
      </c>
      <c r="AC42" s="225">
        <f t="shared" si="11"/>
        <v>0</v>
      </c>
      <c r="AD42" s="424">
        <f t="shared" si="16"/>
        <v>0</v>
      </c>
      <c r="AE42" s="230">
        <f t="shared" si="17"/>
        <v>0</v>
      </c>
      <c r="AF42" s="230">
        <f t="shared" si="18"/>
        <v>0</v>
      </c>
      <c r="AG42" s="226">
        <f t="shared" si="19"/>
        <v>0</v>
      </c>
      <c r="AH42" s="424"/>
      <c r="AI42" s="230"/>
      <c r="AJ42" s="230"/>
      <c r="AK42" s="226"/>
      <c r="AL42" s="424">
        <f t="shared" si="12"/>
        <v>0</v>
      </c>
      <c r="AM42" s="230">
        <f t="shared" si="13"/>
        <v>0</v>
      </c>
      <c r="AN42" s="230">
        <f t="shared" si="14"/>
        <v>0</v>
      </c>
      <c r="AO42" s="226">
        <f t="shared" si="15"/>
        <v>0</v>
      </c>
    </row>
    <row r="43" spans="1:41" s="134" customFormat="1" ht="38.25" customHeight="1" thickBot="1" x14ac:dyDescent="0.3">
      <c r="A43" s="291" t="s">
        <v>68</v>
      </c>
      <c r="B43" s="421" t="s">
        <v>318</v>
      </c>
      <c r="C43" s="467"/>
      <c r="D43" s="468"/>
      <c r="E43" s="469"/>
      <c r="F43" s="429"/>
      <c r="G43" s="430"/>
      <c r="H43" s="431"/>
      <c r="I43" s="429">
        <f t="shared" si="3"/>
        <v>0</v>
      </c>
      <c r="J43" s="430">
        <f t="shared" si="4"/>
        <v>0</v>
      </c>
      <c r="K43" s="431">
        <f t="shared" si="5"/>
        <v>0</v>
      </c>
      <c r="L43" s="429"/>
      <c r="M43" s="430"/>
      <c r="N43" s="470"/>
      <c r="O43" s="429"/>
      <c r="P43" s="430"/>
      <c r="Q43" s="431"/>
      <c r="R43" s="471">
        <f t="shared" si="6"/>
        <v>0</v>
      </c>
      <c r="S43" s="430">
        <f t="shared" si="7"/>
        <v>0</v>
      </c>
      <c r="T43" s="431">
        <f t="shared" si="8"/>
        <v>0</v>
      </c>
      <c r="U43" s="429"/>
      <c r="V43" s="430"/>
      <c r="W43" s="470"/>
      <c r="X43" s="429"/>
      <c r="Y43" s="430"/>
      <c r="Z43" s="431"/>
      <c r="AA43" s="471">
        <f t="shared" si="9"/>
        <v>0</v>
      </c>
      <c r="AB43" s="430">
        <f t="shared" si="10"/>
        <v>0</v>
      </c>
      <c r="AC43" s="470">
        <f t="shared" si="11"/>
        <v>0</v>
      </c>
      <c r="AD43" s="429">
        <f t="shared" si="16"/>
        <v>0</v>
      </c>
      <c r="AE43" s="430">
        <f t="shared" si="17"/>
        <v>0</v>
      </c>
      <c r="AF43" s="430">
        <f t="shared" si="18"/>
        <v>0</v>
      </c>
      <c r="AG43" s="431">
        <f t="shared" si="19"/>
        <v>0</v>
      </c>
      <c r="AH43" s="429"/>
      <c r="AI43" s="430"/>
      <c r="AJ43" s="430"/>
      <c r="AK43" s="431"/>
      <c r="AL43" s="429">
        <f t="shared" si="12"/>
        <v>0</v>
      </c>
      <c r="AM43" s="430">
        <f t="shared" si="13"/>
        <v>0</v>
      </c>
      <c r="AN43" s="430">
        <f t="shared" si="14"/>
        <v>0</v>
      </c>
      <c r="AO43" s="431">
        <f t="shared" si="15"/>
        <v>0</v>
      </c>
    </row>
    <row r="44" spans="1:41" s="438" customFormat="1" ht="39" customHeight="1" thickBot="1" x14ac:dyDescent="0.3">
      <c r="A44" s="442" t="s">
        <v>72</v>
      </c>
      <c r="B44" s="443" t="s">
        <v>319</v>
      </c>
      <c r="C44" s="455">
        <v>625726.08080858982</v>
      </c>
      <c r="D44" s="456">
        <v>506989.65102434764</v>
      </c>
      <c r="E44" s="472">
        <v>109297.13201896765</v>
      </c>
      <c r="F44" s="455">
        <f t="shared" ref="F44:AO44" si="35">F45+F46+F47</f>
        <v>1128876.4847318775</v>
      </c>
      <c r="G44" s="456">
        <f t="shared" si="35"/>
        <v>887837.63182620076</v>
      </c>
      <c r="H44" s="457">
        <f t="shared" si="35"/>
        <v>221343.94199044941</v>
      </c>
      <c r="I44" s="455">
        <f t="shared" si="35"/>
        <v>503150.40392328764</v>
      </c>
      <c r="J44" s="456">
        <f t="shared" si="35"/>
        <v>380847.98080185312</v>
      </c>
      <c r="K44" s="457">
        <f t="shared" si="35"/>
        <v>112046.80997148177</v>
      </c>
      <c r="L44" s="455">
        <v>2.1827872842550278E-11</v>
      </c>
      <c r="M44" s="456">
        <v>2.7284841053187847E-11</v>
      </c>
      <c r="N44" s="472">
        <v>0</v>
      </c>
      <c r="O44" s="455">
        <f t="shared" si="35"/>
        <v>4474.1668250334696</v>
      </c>
      <c r="P44" s="456">
        <f t="shared" si="35"/>
        <v>-5351.4370450886217</v>
      </c>
      <c r="Q44" s="457">
        <f t="shared" si="35"/>
        <v>877.27022005513709</v>
      </c>
      <c r="R44" s="473">
        <f t="shared" si="35"/>
        <v>4474.1668250334478</v>
      </c>
      <c r="S44" s="456">
        <f t="shared" si="35"/>
        <v>-5351.437045088649</v>
      </c>
      <c r="T44" s="457">
        <f t="shared" si="35"/>
        <v>877.27022005513709</v>
      </c>
      <c r="U44" s="455">
        <v>2.9103830456733704E-11</v>
      </c>
      <c r="V44" s="456">
        <v>3.637978807091713E-11</v>
      </c>
      <c r="W44" s="472">
        <v>9.0949470177292824E-12</v>
      </c>
      <c r="X44" s="455">
        <f t="shared" si="35"/>
        <v>4399.894007332623</v>
      </c>
      <c r="Y44" s="456">
        <f t="shared" si="35"/>
        <v>-5262.6012185245563</v>
      </c>
      <c r="Z44" s="457">
        <f t="shared" si="35"/>
        <v>862.70721119189329</v>
      </c>
      <c r="AA44" s="473">
        <f t="shared" si="35"/>
        <v>4399.8940073325939</v>
      </c>
      <c r="AB44" s="456">
        <f t="shared" si="35"/>
        <v>-5262.6012185245927</v>
      </c>
      <c r="AC44" s="472">
        <f t="shared" si="35"/>
        <v>862.7072111918842</v>
      </c>
      <c r="AD44" s="435">
        <f t="shared" si="16"/>
        <v>1242012.8638519049</v>
      </c>
      <c r="AE44" s="436">
        <f t="shared" si="17"/>
        <v>1242012.8638519049</v>
      </c>
      <c r="AF44" s="436">
        <f t="shared" si="18"/>
        <v>4.9112713895738125E-11</v>
      </c>
      <c r="AG44" s="437">
        <f t="shared" si="19"/>
        <v>7.4578565545380116E-11</v>
      </c>
      <c r="AH44" s="455">
        <f t="shared" si="35"/>
        <v>2238058.0585485282</v>
      </c>
      <c r="AI44" s="456">
        <f t="shared" si="35"/>
        <v>2238058.0585485282</v>
      </c>
      <c r="AJ44" s="456">
        <f t="shared" si="35"/>
        <v>0</v>
      </c>
      <c r="AK44" s="457">
        <f t="shared" si="35"/>
        <v>0</v>
      </c>
      <c r="AL44" s="455">
        <f t="shared" si="35"/>
        <v>996045.19469662337</v>
      </c>
      <c r="AM44" s="456">
        <f t="shared" si="35"/>
        <v>996045.19469662337</v>
      </c>
      <c r="AN44" s="456">
        <f t="shared" si="35"/>
        <v>-4.9112713895738125E-11</v>
      </c>
      <c r="AO44" s="457">
        <f t="shared" si="35"/>
        <v>-7.4578565545380116E-11</v>
      </c>
    </row>
    <row r="45" spans="1:41" s="134" customFormat="1" ht="14.25" customHeight="1" x14ac:dyDescent="0.25">
      <c r="A45" s="444" t="s">
        <v>162</v>
      </c>
      <c r="B45" s="445" t="s">
        <v>133</v>
      </c>
      <c r="C45" s="460"/>
      <c r="D45" s="461"/>
      <c r="E45" s="462"/>
      <c r="F45" s="432"/>
      <c r="G45" s="433"/>
      <c r="H45" s="434"/>
      <c r="I45" s="432">
        <f t="shared" si="3"/>
        <v>0</v>
      </c>
      <c r="J45" s="433">
        <f t="shared" si="4"/>
        <v>0</v>
      </c>
      <c r="K45" s="434">
        <f t="shared" si="5"/>
        <v>0</v>
      </c>
      <c r="L45" s="432"/>
      <c r="M45" s="433"/>
      <c r="N45" s="463"/>
      <c r="O45" s="432"/>
      <c r="P45" s="433"/>
      <c r="Q45" s="434"/>
      <c r="R45" s="464">
        <f t="shared" si="6"/>
        <v>0</v>
      </c>
      <c r="S45" s="433">
        <f t="shared" si="7"/>
        <v>0</v>
      </c>
      <c r="T45" s="434">
        <f t="shared" si="8"/>
        <v>0</v>
      </c>
      <c r="U45" s="432"/>
      <c r="V45" s="433"/>
      <c r="W45" s="463"/>
      <c r="X45" s="432"/>
      <c r="Y45" s="433"/>
      <c r="Z45" s="434"/>
      <c r="AA45" s="464">
        <f t="shared" si="9"/>
        <v>0</v>
      </c>
      <c r="AB45" s="433">
        <f t="shared" si="10"/>
        <v>0</v>
      </c>
      <c r="AC45" s="463">
        <f t="shared" si="11"/>
        <v>0</v>
      </c>
      <c r="AD45" s="432">
        <f t="shared" si="16"/>
        <v>0</v>
      </c>
      <c r="AE45" s="433">
        <f t="shared" si="17"/>
        <v>0</v>
      </c>
      <c r="AF45" s="433">
        <f t="shared" si="18"/>
        <v>0</v>
      </c>
      <c r="AG45" s="434">
        <f t="shared" si="19"/>
        <v>0</v>
      </c>
      <c r="AH45" s="432"/>
      <c r="AI45" s="433"/>
      <c r="AJ45" s="433"/>
      <c r="AK45" s="434"/>
      <c r="AL45" s="432">
        <f t="shared" si="12"/>
        <v>0</v>
      </c>
      <c r="AM45" s="433">
        <f t="shared" si="13"/>
        <v>0</v>
      </c>
      <c r="AN45" s="433">
        <f t="shared" si="14"/>
        <v>0</v>
      </c>
      <c r="AO45" s="434">
        <f t="shared" si="15"/>
        <v>0</v>
      </c>
    </row>
    <row r="46" spans="1:41" s="134" customFormat="1" ht="14.25" customHeight="1" x14ac:dyDescent="0.25">
      <c r="A46" s="448" t="s">
        <v>163</v>
      </c>
      <c r="B46" s="420" t="s">
        <v>135</v>
      </c>
      <c r="C46" s="465"/>
      <c r="D46" s="422"/>
      <c r="E46" s="466"/>
      <c r="F46" s="424"/>
      <c r="G46" s="230"/>
      <c r="H46" s="226"/>
      <c r="I46" s="424">
        <f t="shared" si="3"/>
        <v>0</v>
      </c>
      <c r="J46" s="230">
        <f t="shared" si="4"/>
        <v>0</v>
      </c>
      <c r="K46" s="226">
        <f t="shared" si="5"/>
        <v>0</v>
      </c>
      <c r="L46" s="424"/>
      <c r="M46" s="230"/>
      <c r="N46" s="225"/>
      <c r="O46" s="424"/>
      <c r="P46" s="230"/>
      <c r="Q46" s="226"/>
      <c r="R46" s="265">
        <f t="shared" si="6"/>
        <v>0</v>
      </c>
      <c r="S46" s="230">
        <f t="shared" si="7"/>
        <v>0</v>
      </c>
      <c r="T46" s="226">
        <f t="shared" si="8"/>
        <v>0</v>
      </c>
      <c r="U46" s="424"/>
      <c r="V46" s="230"/>
      <c r="W46" s="225"/>
      <c r="X46" s="424"/>
      <c r="Y46" s="230"/>
      <c r="Z46" s="226"/>
      <c r="AA46" s="265">
        <f t="shared" si="9"/>
        <v>0</v>
      </c>
      <c r="AB46" s="230">
        <f t="shared" si="10"/>
        <v>0</v>
      </c>
      <c r="AC46" s="225">
        <f t="shared" si="11"/>
        <v>0</v>
      </c>
      <c r="AD46" s="424">
        <f t="shared" si="16"/>
        <v>0</v>
      </c>
      <c r="AE46" s="230">
        <f t="shared" si="17"/>
        <v>0</v>
      </c>
      <c r="AF46" s="230">
        <f t="shared" si="18"/>
        <v>0</v>
      </c>
      <c r="AG46" s="226">
        <f t="shared" si="19"/>
        <v>0</v>
      </c>
      <c r="AH46" s="424"/>
      <c r="AI46" s="230"/>
      <c r="AJ46" s="230"/>
      <c r="AK46" s="226"/>
      <c r="AL46" s="424">
        <f t="shared" si="12"/>
        <v>0</v>
      </c>
      <c r="AM46" s="230">
        <f t="shared" si="13"/>
        <v>0</v>
      </c>
      <c r="AN46" s="230">
        <f t="shared" si="14"/>
        <v>0</v>
      </c>
      <c r="AO46" s="226">
        <f t="shared" si="15"/>
        <v>0</v>
      </c>
    </row>
    <row r="47" spans="1:41" s="134" customFormat="1" ht="14.25" customHeight="1" x14ac:dyDescent="0.25">
      <c r="A47" s="446" t="s">
        <v>164</v>
      </c>
      <c r="B47" s="420" t="s">
        <v>176</v>
      </c>
      <c r="C47" s="465">
        <v>625726.08080858982</v>
      </c>
      <c r="D47" s="422">
        <v>506989.65102434764</v>
      </c>
      <c r="E47" s="466">
        <v>109297.13201896765</v>
      </c>
      <c r="F47" s="424">
        <f t="shared" ref="F47:AK47" si="36">SUM(F48:F56)</f>
        <v>1128876.4847318775</v>
      </c>
      <c r="G47" s="230">
        <f t="shared" si="36"/>
        <v>887837.63182620076</v>
      </c>
      <c r="H47" s="226">
        <f t="shared" si="36"/>
        <v>221343.94199044941</v>
      </c>
      <c r="I47" s="424">
        <f t="shared" si="3"/>
        <v>503150.40392328764</v>
      </c>
      <c r="J47" s="230">
        <f t="shared" si="4"/>
        <v>380847.98080185312</v>
      </c>
      <c r="K47" s="226">
        <f t="shared" si="5"/>
        <v>112046.80997148177</v>
      </c>
      <c r="L47" s="424">
        <v>2.1827872842550278E-11</v>
      </c>
      <c r="M47" s="230">
        <v>2.7284841053187847E-11</v>
      </c>
      <c r="N47" s="225">
        <v>0</v>
      </c>
      <c r="O47" s="424">
        <f t="shared" si="36"/>
        <v>4474.1668250334696</v>
      </c>
      <c r="P47" s="230">
        <f t="shared" si="36"/>
        <v>-5351.4370450886217</v>
      </c>
      <c r="Q47" s="226">
        <f t="shared" si="36"/>
        <v>877.27022005513709</v>
      </c>
      <c r="R47" s="265">
        <f t="shared" si="6"/>
        <v>4474.1668250334478</v>
      </c>
      <c r="S47" s="230">
        <f t="shared" si="7"/>
        <v>-5351.437045088649</v>
      </c>
      <c r="T47" s="226">
        <f t="shared" si="8"/>
        <v>877.27022005513709</v>
      </c>
      <c r="U47" s="424">
        <v>2.9103830456733704E-11</v>
      </c>
      <c r="V47" s="230">
        <v>3.637978807091713E-11</v>
      </c>
      <c r="W47" s="225">
        <v>9.0949470177292824E-12</v>
      </c>
      <c r="X47" s="424">
        <f t="shared" si="36"/>
        <v>4399.894007332623</v>
      </c>
      <c r="Y47" s="230">
        <f t="shared" si="36"/>
        <v>-5262.6012185245563</v>
      </c>
      <c r="Z47" s="226">
        <f t="shared" si="36"/>
        <v>862.70721119189329</v>
      </c>
      <c r="AA47" s="265">
        <f t="shared" si="9"/>
        <v>4399.8940073325939</v>
      </c>
      <c r="AB47" s="230">
        <f t="shared" si="10"/>
        <v>-5262.6012185245927</v>
      </c>
      <c r="AC47" s="225">
        <f t="shared" si="11"/>
        <v>862.7072111918842</v>
      </c>
      <c r="AD47" s="424">
        <f t="shared" si="16"/>
        <v>1242012.8638519049</v>
      </c>
      <c r="AE47" s="230">
        <f t="shared" si="17"/>
        <v>1242012.8638519049</v>
      </c>
      <c r="AF47" s="230">
        <f t="shared" si="18"/>
        <v>4.9112713895738125E-11</v>
      </c>
      <c r="AG47" s="226">
        <f t="shared" si="19"/>
        <v>7.4578565545380116E-11</v>
      </c>
      <c r="AH47" s="424">
        <f t="shared" si="36"/>
        <v>2238058.0585485282</v>
      </c>
      <c r="AI47" s="230">
        <f t="shared" si="36"/>
        <v>2238058.0585485282</v>
      </c>
      <c r="AJ47" s="230">
        <f t="shared" si="36"/>
        <v>0</v>
      </c>
      <c r="AK47" s="226">
        <f t="shared" si="36"/>
        <v>0</v>
      </c>
      <c r="AL47" s="424">
        <f t="shared" si="12"/>
        <v>996045.19469662337</v>
      </c>
      <c r="AM47" s="230">
        <f t="shared" si="13"/>
        <v>996045.19469662337</v>
      </c>
      <c r="AN47" s="230">
        <f t="shared" si="14"/>
        <v>-4.9112713895738125E-11</v>
      </c>
      <c r="AO47" s="226">
        <f t="shared" si="15"/>
        <v>-7.4578565545380116E-11</v>
      </c>
    </row>
    <row r="48" spans="1:41" s="134" customFormat="1" ht="14.25" hidden="1" customHeight="1" outlineLevel="1" x14ac:dyDescent="0.25">
      <c r="A48" s="446"/>
      <c r="B48" s="447" t="str">
        <f t="shared" ref="B48:B56" si="37">B19</f>
        <v>Модернизация КА№20</v>
      </c>
      <c r="C48" s="465">
        <v>0</v>
      </c>
      <c r="D48" s="422">
        <v>0</v>
      </c>
      <c r="E48" s="466">
        <v>0</v>
      </c>
      <c r="F48" s="424">
        <f t="shared" ref="F48:Z56" si="38">F60-F19-F29</f>
        <v>0</v>
      </c>
      <c r="G48" s="230">
        <f t="shared" si="38"/>
        <v>0</v>
      </c>
      <c r="H48" s="226">
        <f t="shared" si="38"/>
        <v>0</v>
      </c>
      <c r="I48" s="424">
        <f t="shared" si="3"/>
        <v>0</v>
      </c>
      <c r="J48" s="230">
        <f t="shared" si="4"/>
        <v>0</v>
      </c>
      <c r="K48" s="226">
        <f t="shared" si="5"/>
        <v>0</v>
      </c>
      <c r="L48" s="424">
        <v>1.4551915228366852E-11</v>
      </c>
      <c r="M48" s="230">
        <v>7.2759576141834259E-12</v>
      </c>
      <c r="N48" s="225">
        <v>0</v>
      </c>
      <c r="O48" s="424">
        <f t="shared" si="38"/>
        <v>1289.873094165232</v>
      </c>
      <c r="P48" s="230">
        <f t="shared" si="38"/>
        <v>-1542.7843729379092</v>
      </c>
      <c r="Q48" s="226">
        <f t="shared" si="38"/>
        <v>252.91127877268264</v>
      </c>
      <c r="R48" s="265">
        <f t="shared" si="6"/>
        <v>1289.8730941652175</v>
      </c>
      <c r="S48" s="230">
        <f t="shared" si="7"/>
        <v>-1542.7843729379165</v>
      </c>
      <c r="T48" s="226">
        <f t="shared" si="8"/>
        <v>252.91127877268264</v>
      </c>
      <c r="U48" s="424">
        <v>0</v>
      </c>
      <c r="V48" s="230">
        <v>0</v>
      </c>
      <c r="W48" s="225">
        <v>0</v>
      </c>
      <c r="X48" s="424">
        <f t="shared" si="38"/>
        <v>0</v>
      </c>
      <c r="Y48" s="230">
        <f t="shared" si="38"/>
        <v>0</v>
      </c>
      <c r="Z48" s="226">
        <f t="shared" si="38"/>
        <v>0</v>
      </c>
      <c r="AA48" s="265">
        <f t="shared" si="9"/>
        <v>0</v>
      </c>
      <c r="AB48" s="230">
        <f t="shared" si="10"/>
        <v>0</v>
      </c>
      <c r="AC48" s="225">
        <f t="shared" si="11"/>
        <v>0</v>
      </c>
      <c r="AD48" s="424">
        <f t="shared" si="16"/>
        <v>2.1827872842550278E-11</v>
      </c>
      <c r="AE48" s="230">
        <f t="shared" si="17"/>
        <v>0</v>
      </c>
      <c r="AF48" s="230">
        <f t="shared" si="18"/>
        <v>2.1827872842550278E-11</v>
      </c>
      <c r="AG48" s="226">
        <f t="shared" si="19"/>
        <v>0</v>
      </c>
      <c r="AH48" s="424">
        <f>AI48+AJ48+AK48</f>
        <v>0</v>
      </c>
      <c r="AI48" s="230"/>
      <c r="AJ48" s="230"/>
      <c r="AK48" s="226"/>
      <c r="AL48" s="424">
        <f t="shared" si="12"/>
        <v>-2.1827872842550278E-11</v>
      </c>
      <c r="AM48" s="230">
        <f t="shared" si="13"/>
        <v>0</v>
      </c>
      <c r="AN48" s="230">
        <f t="shared" si="14"/>
        <v>-2.1827872842550278E-11</v>
      </c>
      <c r="AO48" s="226">
        <f t="shared" si="15"/>
        <v>0</v>
      </c>
    </row>
    <row r="49" spans="1:41" s="134" customFormat="1" ht="14.25" hidden="1" customHeight="1" outlineLevel="1" x14ac:dyDescent="0.25">
      <c r="A49" s="446"/>
      <c r="B49" s="447" t="str">
        <f t="shared" si="37"/>
        <v>Модернизация КА№11</v>
      </c>
      <c r="C49" s="465">
        <v>0</v>
      </c>
      <c r="D49" s="422">
        <v>0</v>
      </c>
      <c r="E49" s="466">
        <v>0</v>
      </c>
      <c r="F49" s="424">
        <f t="shared" si="38"/>
        <v>0</v>
      </c>
      <c r="G49" s="230">
        <f t="shared" si="38"/>
        <v>0</v>
      </c>
      <c r="H49" s="226">
        <f t="shared" si="38"/>
        <v>0</v>
      </c>
      <c r="I49" s="424">
        <f t="shared" si="3"/>
        <v>0</v>
      </c>
      <c r="J49" s="230">
        <f t="shared" si="4"/>
        <v>0</v>
      </c>
      <c r="K49" s="226">
        <f t="shared" si="5"/>
        <v>0</v>
      </c>
      <c r="L49" s="424">
        <v>0</v>
      </c>
      <c r="M49" s="230">
        <v>3.637978807091713E-12</v>
      </c>
      <c r="N49" s="225">
        <v>0</v>
      </c>
      <c r="O49" s="424">
        <f t="shared" si="38"/>
        <v>639.79421807695326</v>
      </c>
      <c r="P49" s="230">
        <f t="shared" si="38"/>
        <v>-765.241577648354</v>
      </c>
      <c r="Q49" s="226">
        <f t="shared" si="38"/>
        <v>125.44735957139346</v>
      </c>
      <c r="R49" s="265">
        <f t="shared" si="6"/>
        <v>639.79421807695326</v>
      </c>
      <c r="S49" s="230">
        <f t="shared" si="7"/>
        <v>-765.24157764835763</v>
      </c>
      <c r="T49" s="226">
        <f t="shared" si="8"/>
        <v>125.44735957139346</v>
      </c>
      <c r="U49" s="424">
        <v>0</v>
      </c>
      <c r="V49" s="230">
        <v>0</v>
      </c>
      <c r="W49" s="225">
        <v>0</v>
      </c>
      <c r="X49" s="424">
        <f t="shared" si="38"/>
        <v>0</v>
      </c>
      <c r="Y49" s="230">
        <f t="shared" si="38"/>
        <v>0</v>
      </c>
      <c r="Z49" s="226">
        <f t="shared" si="38"/>
        <v>0</v>
      </c>
      <c r="AA49" s="265">
        <f t="shared" si="9"/>
        <v>0</v>
      </c>
      <c r="AB49" s="230">
        <f t="shared" si="10"/>
        <v>0</v>
      </c>
      <c r="AC49" s="225">
        <f t="shared" si="11"/>
        <v>0</v>
      </c>
      <c r="AD49" s="424">
        <f t="shared" si="16"/>
        <v>3.637978807091713E-12</v>
      </c>
      <c r="AE49" s="230">
        <f t="shared" si="17"/>
        <v>0</v>
      </c>
      <c r="AF49" s="230">
        <f t="shared" si="18"/>
        <v>3.637978807091713E-12</v>
      </c>
      <c r="AG49" s="226">
        <f t="shared" si="19"/>
        <v>0</v>
      </c>
      <c r="AH49" s="424">
        <f t="shared" ref="AH49:AH56" si="39">AI49+AJ49+AK49</f>
        <v>0</v>
      </c>
      <c r="AI49" s="230"/>
      <c r="AJ49" s="230"/>
      <c r="AK49" s="226"/>
      <c r="AL49" s="424">
        <f t="shared" si="12"/>
        <v>-3.637978807091713E-12</v>
      </c>
      <c r="AM49" s="230">
        <f t="shared" si="13"/>
        <v>0</v>
      </c>
      <c r="AN49" s="230">
        <f t="shared" si="14"/>
        <v>-3.637978807091713E-12</v>
      </c>
      <c r="AO49" s="226">
        <f t="shared" si="15"/>
        <v>0</v>
      </c>
    </row>
    <row r="50" spans="1:41" s="134" customFormat="1" ht="26.25" hidden="1" customHeight="1" outlineLevel="1" x14ac:dyDescent="0.25">
      <c r="A50" s="446"/>
      <c r="B50" s="447" t="str">
        <f t="shared" si="37"/>
        <v>Модернизация КА№14</v>
      </c>
      <c r="C50" s="465">
        <v>19736.552779818056</v>
      </c>
      <c r="D50" s="422">
        <v>16107.856430213729</v>
      </c>
      <c r="E50" s="466">
        <v>3447.4327999682191</v>
      </c>
      <c r="F50" s="424">
        <f t="shared" si="38"/>
        <v>52940.203596858999</v>
      </c>
      <c r="G50" s="230">
        <f t="shared" si="38"/>
        <v>41912.682212947977</v>
      </c>
      <c r="H50" s="226">
        <f t="shared" si="38"/>
        <v>10380.226280193012</v>
      </c>
      <c r="I50" s="424">
        <f t="shared" si="3"/>
        <v>33203.650817040943</v>
      </c>
      <c r="J50" s="230">
        <f t="shared" si="4"/>
        <v>25804.825782734246</v>
      </c>
      <c r="K50" s="226">
        <f t="shared" si="5"/>
        <v>6932.7934802247928</v>
      </c>
      <c r="L50" s="424">
        <v>7.2759576141834259E-12</v>
      </c>
      <c r="M50" s="230">
        <v>7.2759576141834259E-12</v>
      </c>
      <c r="N50" s="225">
        <v>0</v>
      </c>
      <c r="O50" s="424">
        <f t="shared" si="38"/>
        <v>1015.2891003542463</v>
      </c>
      <c r="P50" s="230">
        <f t="shared" si="38"/>
        <v>-1214.3614477472584</v>
      </c>
      <c r="Q50" s="226">
        <f t="shared" si="38"/>
        <v>199.07234739301202</v>
      </c>
      <c r="R50" s="265">
        <f t="shared" si="6"/>
        <v>1015.2891003542391</v>
      </c>
      <c r="S50" s="230">
        <f t="shared" si="7"/>
        <v>-1214.3614477472656</v>
      </c>
      <c r="T50" s="226">
        <f t="shared" si="8"/>
        <v>199.07234739301202</v>
      </c>
      <c r="U50" s="424">
        <v>0</v>
      </c>
      <c r="V50" s="230">
        <v>0</v>
      </c>
      <c r="W50" s="225">
        <v>0</v>
      </c>
      <c r="X50" s="424">
        <f t="shared" si="38"/>
        <v>0</v>
      </c>
      <c r="Y50" s="230">
        <f t="shared" si="38"/>
        <v>0</v>
      </c>
      <c r="Z50" s="226">
        <f t="shared" si="38"/>
        <v>0</v>
      </c>
      <c r="AA50" s="265">
        <f t="shared" si="9"/>
        <v>0</v>
      </c>
      <c r="AB50" s="230">
        <f t="shared" si="10"/>
        <v>0</v>
      </c>
      <c r="AC50" s="225">
        <f t="shared" si="11"/>
        <v>0</v>
      </c>
      <c r="AD50" s="424">
        <f t="shared" si="16"/>
        <v>39291.842010000022</v>
      </c>
      <c r="AE50" s="230">
        <f t="shared" si="17"/>
        <v>39291.842010000008</v>
      </c>
      <c r="AF50" s="230">
        <f t="shared" si="18"/>
        <v>1.4551915228366852E-11</v>
      </c>
      <c r="AG50" s="226">
        <f t="shared" si="19"/>
        <v>0</v>
      </c>
      <c r="AH50" s="424">
        <f t="shared" si="39"/>
        <v>105233.11209000001</v>
      </c>
      <c r="AI50" s="230">
        <f>'2-ИП ТС '!V30-'5 ИП фин.план '!M18-'5 ИП фин.план '!M28</f>
        <v>105233.11209000001</v>
      </c>
      <c r="AJ50" s="230"/>
      <c r="AK50" s="226"/>
      <c r="AL50" s="424">
        <f t="shared" si="12"/>
        <v>65941.270079999988</v>
      </c>
      <c r="AM50" s="230">
        <f t="shared" si="13"/>
        <v>65941.270080000002</v>
      </c>
      <c r="AN50" s="230">
        <f t="shared" si="14"/>
        <v>-1.4551915228366852E-11</v>
      </c>
      <c r="AO50" s="226">
        <f t="shared" si="15"/>
        <v>0</v>
      </c>
    </row>
    <row r="51" spans="1:41" s="134" customFormat="1" ht="14.25" hidden="1" customHeight="1" outlineLevel="1" x14ac:dyDescent="0.25">
      <c r="A51" s="446"/>
      <c r="B51" s="447" t="str">
        <f t="shared" si="37"/>
        <v>Модернизация КА№12</v>
      </c>
      <c r="C51" s="465">
        <v>87435.777012017381</v>
      </c>
      <c r="D51" s="422">
        <v>69513.862134826835</v>
      </c>
      <c r="E51" s="466">
        <v>15272.624805592553</v>
      </c>
      <c r="F51" s="424">
        <f t="shared" si="38"/>
        <v>188161.16514357855</v>
      </c>
      <c r="G51" s="230">
        <f t="shared" si="38"/>
        <v>146020.80098039313</v>
      </c>
      <c r="H51" s="226">
        <f t="shared" si="38"/>
        <v>36893.61465642332</v>
      </c>
      <c r="I51" s="424">
        <f t="shared" si="3"/>
        <v>100725.38813156117</v>
      </c>
      <c r="J51" s="230">
        <f t="shared" si="4"/>
        <v>76506.938845566299</v>
      </c>
      <c r="K51" s="226">
        <f t="shared" si="5"/>
        <v>21620.989850830767</v>
      </c>
      <c r="L51" s="424">
        <v>0</v>
      </c>
      <c r="M51" s="230">
        <v>0</v>
      </c>
      <c r="N51" s="225">
        <v>0</v>
      </c>
      <c r="O51" s="424">
        <f t="shared" si="38"/>
        <v>0</v>
      </c>
      <c r="P51" s="230">
        <f t="shared" si="38"/>
        <v>0</v>
      </c>
      <c r="Q51" s="226">
        <f t="shared" si="38"/>
        <v>0</v>
      </c>
      <c r="R51" s="265">
        <f t="shared" si="6"/>
        <v>0</v>
      </c>
      <c r="S51" s="230">
        <f t="shared" si="7"/>
        <v>0</v>
      </c>
      <c r="T51" s="226">
        <f t="shared" si="8"/>
        <v>0</v>
      </c>
      <c r="U51" s="424">
        <v>0</v>
      </c>
      <c r="V51" s="230">
        <v>0</v>
      </c>
      <c r="W51" s="225">
        <v>0</v>
      </c>
      <c r="X51" s="424">
        <f t="shared" si="38"/>
        <v>0</v>
      </c>
      <c r="Y51" s="230">
        <f t="shared" si="38"/>
        <v>0</v>
      </c>
      <c r="Z51" s="226">
        <f t="shared" si="38"/>
        <v>0</v>
      </c>
      <c r="AA51" s="265">
        <f t="shared" si="9"/>
        <v>0</v>
      </c>
      <c r="AB51" s="230">
        <f t="shared" si="10"/>
        <v>0</v>
      </c>
      <c r="AC51" s="225">
        <f t="shared" si="11"/>
        <v>0</v>
      </c>
      <c r="AD51" s="424">
        <f t="shared" si="16"/>
        <v>172222.26395243677</v>
      </c>
      <c r="AE51" s="230">
        <f t="shared" si="17"/>
        <v>172222.26395243677</v>
      </c>
      <c r="AF51" s="230">
        <f t="shared" si="18"/>
        <v>0</v>
      </c>
      <c r="AG51" s="226">
        <f t="shared" si="19"/>
        <v>0</v>
      </c>
      <c r="AH51" s="424">
        <f t="shared" si="39"/>
        <v>371075.58078039519</v>
      </c>
      <c r="AI51" s="230">
        <f>'2-ИП ТС '!V31-'5 ИП фин.план '!M19-'5 ИП фин.план '!M29</f>
        <v>371075.58078039519</v>
      </c>
      <c r="AJ51" s="230"/>
      <c r="AK51" s="226"/>
      <c r="AL51" s="424">
        <f t="shared" si="12"/>
        <v>198853.31682795842</v>
      </c>
      <c r="AM51" s="230">
        <f t="shared" si="13"/>
        <v>198853.31682795842</v>
      </c>
      <c r="AN51" s="230">
        <f t="shared" si="14"/>
        <v>0</v>
      </c>
      <c r="AO51" s="226">
        <f t="shared" si="15"/>
        <v>0</v>
      </c>
    </row>
    <row r="52" spans="1:41" s="134" customFormat="1" ht="14.25" hidden="1" customHeight="1" outlineLevel="1" x14ac:dyDescent="0.25">
      <c r="A52" s="446"/>
      <c r="B52" s="447" t="str">
        <f t="shared" si="37"/>
        <v>Модернизация КА№15</v>
      </c>
      <c r="C52" s="465">
        <v>0</v>
      </c>
      <c r="D52" s="422">
        <v>0</v>
      </c>
      <c r="E52" s="466">
        <v>0</v>
      </c>
      <c r="F52" s="424">
        <f t="shared" si="38"/>
        <v>0</v>
      </c>
      <c r="G52" s="230">
        <f t="shared" si="38"/>
        <v>0</v>
      </c>
      <c r="H52" s="226">
        <f t="shared" si="38"/>
        <v>0</v>
      </c>
      <c r="I52" s="424">
        <f t="shared" si="3"/>
        <v>0</v>
      </c>
      <c r="J52" s="230">
        <f t="shared" si="4"/>
        <v>0</v>
      </c>
      <c r="K52" s="226">
        <f t="shared" si="5"/>
        <v>0</v>
      </c>
      <c r="L52" s="424">
        <v>0</v>
      </c>
      <c r="M52" s="230">
        <v>3.637978807091713E-12</v>
      </c>
      <c r="N52" s="225">
        <v>0</v>
      </c>
      <c r="O52" s="424">
        <f t="shared" si="38"/>
        <v>607.25994244511094</v>
      </c>
      <c r="P52" s="230">
        <f t="shared" si="38"/>
        <v>-726.32815875721644</v>
      </c>
      <c r="Q52" s="226">
        <f t="shared" si="38"/>
        <v>119.06821631209732</v>
      </c>
      <c r="R52" s="265">
        <f t="shared" si="6"/>
        <v>607.25994244511094</v>
      </c>
      <c r="S52" s="230">
        <f t="shared" si="7"/>
        <v>-726.32815875722008</v>
      </c>
      <c r="T52" s="226">
        <f t="shared" si="8"/>
        <v>119.06821631209732</v>
      </c>
      <c r="U52" s="424">
        <v>0</v>
      </c>
      <c r="V52" s="230">
        <v>7.2759576141834259E-12</v>
      </c>
      <c r="W52" s="225">
        <v>1.8189894035458565E-12</v>
      </c>
      <c r="X52" s="424">
        <f t="shared" si="38"/>
        <v>1189.7599496548646</v>
      </c>
      <c r="Y52" s="230">
        <f t="shared" si="38"/>
        <v>-1423.0415892680103</v>
      </c>
      <c r="Z52" s="226">
        <f t="shared" si="38"/>
        <v>233.28163961313476</v>
      </c>
      <c r="AA52" s="265">
        <f t="shared" si="9"/>
        <v>1189.7599496548646</v>
      </c>
      <c r="AB52" s="230">
        <f t="shared" si="10"/>
        <v>-1423.0415892680176</v>
      </c>
      <c r="AC52" s="225">
        <f t="shared" si="11"/>
        <v>233.28163961313294</v>
      </c>
      <c r="AD52" s="424">
        <f t="shared" si="16"/>
        <v>1.2732925824820995E-11</v>
      </c>
      <c r="AE52" s="230">
        <f t="shared" si="17"/>
        <v>0</v>
      </c>
      <c r="AF52" s="230">
        <f t="shared" si="18"/>
        <v>3.637978807091713E-12</v>
      </c>
      <c r="AG52" s="226">
        <f t="shared" si="19"/>
        <v>9.0949470177292824E-12</v>
      </c>
      <c r="AH52" s="424">
        <f t="shared" si="39"/>
        <v>0</v>
      </c>
      <c r="AI52" s="230">
        <f>'2-ИП ТС '!V32-'5 ИП фин.план '!M20-'5 ИП фин.план '!M30</f>
        <v>0</v>
      </c>
      <c r="AJ52" s="230"/>
      <c r="AK52" s="226"/>
      <c r="AL52" s="424">
        <f t="shared" si="12"/>
        <v>-1.2732925824820995E-11</v>
      </c>
      <c r="AM52" s="230">
        <f t="shared" si="13"/>
        <v>0</v>
      </c>
      <c r="AN52" s="230">
        <f t="shared" si="14"/>
        <v>-3.637978807091713E-12</v>
      </c>
      <c r="AO52" s="226">
        <f t="shared" si="15"/>
        <v>-9.0949470177292824E-12</v>
      </c>
    </row>
    <row r="53" spans="1:41" s="134" customFormat="1" ht="14.25" hidden="1" customHeight="1" outlineLevel="1" x14ac:dyDescent="0.25">
      <c r="A53" s="446"/>
      <c r="B53" s="447" t="str">
        <f t="shared" si="37"/>
        <v>Модернизация КА№10</v>
      </c>
      <c r="C53" s="465">
        <v>0</v>
      </c>
      <c r="D53" s="422">
        <v>0</v>
      </c>
      <c r="E53" s="466">
        <v>0</v>
      </c>
      <c r="F53" s="424">
        <f t="shared" si="38"/>
        <v>0</v>
      </c>
      <c r="G53" s="230">
        <f t="shared" si="38"/>
        <v>0</v>
      </c>
      <c r="H53" s="226">
        <f t="shared" si="38"/>
        <v>0</v>
      </c>
      <c r="I53" s="424">
        <f t="shared" si="3"/>
        <v>0</v>
      </c>
      <c r="J53" s="230">
        <f t="shared" si="4"/>
        <v>0</v>
      </c>
      <c r="K53" s="226">
        <f t="shared" si="5"/>
        <v>0</v>
      </c>
      <c r="L53" s="424">
        <v>0</v>
      </c>
      <c r="M53" s="230">
        <v>3.637978807091713E-12</v>
      </c>
      <c r="N53" s="225">
        <v>0</v>
      </c>
      <c r="O53" s="424">
        <f t="shared" si="38"/>
        <v>586.67987340118998</v>
      </c>
      <c r="P53" s="230">
        <f t="shared" si="38"/>
        <v>-701.71286205975048</v>
      </c>
      <c r="Q53" s="226">
        <f t="shared" si="38"/>
        <v>115.0329886585605</v>
      </c>
      <c r="R53" s="265">
        <f t="shared" si="6"/>
        <v>586.67987340118998</v>
      </c>
      <c r="S53" s="230">
        <f t="shared" si="7"/>
        <v>-701.71286205975412</v>
      </c>
      <c r="T53" s="226">
        <f t="shared" si="8"/>
        <v>115.0329886585605</v>
      </c>
      <c r="U53" s="424">
        <v>0</v>
      </c>
      <c r="V53" s="230">
        <v>0</v>
      </c>
      <c r="W53" s="225">
        <v>0</v>
      </c>
      <c r="X53" s="424">
        <f t="shared" si="38"/>
        <v>0</v>
      </c>
      <c r="Y53" s="230">
        <f t="shared" si="38"/>
        <v>0</v>
      </c>
      <c r="Z53" s="226">
        <f t="shared" si="38"/>
        <v>0</v>
      </c>
      <c r="AA53" s="265">
        <f t="shared" si="9"/>
        <v>0</v>
      </c>
      <c r="AB53" s="230">
        <f t="shared" si="10"/>
        <v>0</v>
      </c>
      <c r="AC53" s="225">
        <f t="shared" si="11"/>
        <v>0</v>
      </c>
      <c r="AD53" s="424">
        <f t="shared" si="16"/>
        <v>3.637978807091713E-12</v>
      </c>
      <c r="AE53" s="230">
        <f t="shared" si="17"/>
        <v>0</v>
      </c>
      <c r="AF53" s="230">
        <f t="shared" si="18"/>
        <v>3.637978807091713E-12</v>
      </c>
      <c r="AG53" s="226">
        <f t="shared" si="19"/>
        <v>0</v>
      </c>
      <c r="AH53" s="424">
        <f t="shared" si="39"/>
        <v>0</v>
      </c>
      <c r="AI53" s="230">
        <f>'2-ИП ТС '!V33-'5 ИП фин.план '!M21-'5 ИП фин.план '!M31</f>
        <v>0</v>
      </c>
      <c r="AJ53" s="230"/>
      <c r="AK53" s="226"/>
      <c r="AL53" s="424">
        <f t="shared" si="12"/>
        <v>-3.637978807091713E-12</v>
      </c>
      <c r="AM53" s="230">
        <f t="shared" si="13"/>
        <v>0</v>
      </c>
      <c r="AN53" s="230">
        <f t="shared" si="14"/>
        <v>-3.637978807091713E-12</v>
      </c>
      <c r="AO53" s="226">
        <f t="shared" si="15"/>
        <v>0</v>
      </c>
    </row>
    <row r="54" spans="1:41" s="134" customFormat="1" ht="14.25" hidden="1" customHeight="1" outlineLevel="1" x14ac:dyDescent="0.25">
      <c r="A54" s="446"/>
      <c r="B54" s="447" t="str">
        <f t="shared" si="37"/>
        <v>Компактизация ТЭЦ</v>
      </c>
      <c r="C54" s="465">
        <v>518553.75101675442</v>
      </c>
      <c r="D54" s="422">
        <v>421367.93245930708</v>
      </c>
      <c r="E54" s="466">
        <v>90577.074413406881</v>
      </c>
      <c r="F54" s="424">
        <f t="shared" si="38"/>
        <v>887775.1159914399</v>
      </c>
      <c r="G54" s="230">
        <f t="shared" si="38"/>
        <v>699904.14863285969</v>
      </c>
      <c r="H54" s="226">
        <f t="shared" si="38"/>
        <v>174070.10105383309</v>
      </c>
      <c r="I54" s="424">
        <f t="shared" si="3"/>
        <v>369221.36497468548</v>
      </c>
      <c r="J54" s="230">
        <f t="shared" si="4"/>
        <v>278536.21617355262</v>
      </c>
      <c r="K54" s="226">
        <f t="shared" si="5"/>
        <v>83493.026640426207</v>
      </c>
      <c r="L54" s="424">
        <v>0</v>
      </c>
      <c r="M54" s="230">
        <v>0</v>
      </c>
      <c r="N54" s="225">
        <v>0</v>
      </c>
      <c r="O54" s="424">
        <f t="shared" si="38"/>
        <v>0</v>
      </c>
      <c r="P54" s="230">
        <f t="shared" si="38"/>
        <v>0</v>
      </c>
      <c r="Q54" s="226">
        <f t="shared" si="38"/>
        <v>0</v>
      </c>
      <c r="R54" s="265">
        <f t="shared" si="6"/>
        <v>0</v>
      </c>
      <c r="S54" s="230">
        <f t="shared" si="7"/>
        <v>0</v>
      </c>
      <c r="T54" s="226">
        <f t="shared" si="8"/>
        <v>0</v>
      </c>
      <c r="U54" s="424">
        <v>0</v>
      </c>
      <c r="V54" s="230">
        <v>0</v>
      </c>
      <c r="W54" s="225">
        <v>0</v>
      </c>
      <c r="X54" s="424">
        <f t="shared" si="38"/>
        <v>0</v>
      </c>
      <c r="Y54" s="230">
        <f t="shared" si="38"/>
        <v>0</v>
      </c>
      <c r="Z54" s="226">
        <f t="shared" si="38"/>
        <v>0</v>
      </c>
      <c r="AA54" s="265">
        <f t="shared" si="9"/>
        <v>0</v>
      </c>
      <c r="AB54" s="230">
        <f t="shared" si="10"/>
        <v>0</v>
      </c>
      <c r="AC54" s="225">
        <f t="shared" si="11"/>
        <v>0</v>
      </c>
      <c r="AD54" s="424">
        <f t="shared" si="16"/>
        <v>1030498.7578894685</v>
      </c>
      <c r="AE54" s="230">
        <f t="shared" si="17"/>
        <v>1030498.7578894685</v>
      </c>
      <c r="AF54" s="230">
        <f t="shared" si="18"/>
        <v>0</v>
      </c>
      <c r="AG54" s="226">
        <f t="shared" si="19"/>
        <v>0</v>
      </c>
      <c r="AH54" s="424">
        <f t="shared" si="39"/>
        <v>1761749.3656781332</v>
      </c>
      <c r="AI54" s="230">
        <f>'2-ИП ТС '!V34-'5 ИП фин.план '!M22-'5 ИП фин.план '!M32</f>
        <v>1761749.3656781332</v>
      </c>
      <c r="AJ54" s="230"/>
      <c r="AK54" s="226"/>
      <c r="AL54" s="424">
        <f t="shared" si="12"/>
        <v>731250.60778866475</v>
      </c>
      <c r="AM54" s="230">
        <f t="shared" si="13"/>
        <v>731250.60778866475</v>
      </c>
      <c r="AN54" s="230">
        <f t="shared" si="14"/>
        <v>0</v>
      </c>
      <c r="AO54" s="226">
        <f t="shared" si="15"/>
        <v>0</v>
      </c>
    </row>
    <row r="55" spans="1:41" s="134" customFormat="1" ht="35.25" hidden="1" customHeight="1" outlineLevel="1" x14ac:dyDescent="0.25">
      <c r="A55" s="446"/>
      <c r="B55" s="447" t="str">
        <f t="shared" si="37"/>
        <v>Модернизация АСУ ТП котлоагрегата 10</v>
      </c>
      <c r="C55" s="465">
        <v>0</v>
      </c>
      <c r="D55" s="422">
        <v>0</v>
      </c>
      <c r="E55" s="466">
        <v>0</v>
      </c>
      <c r="F55" s="424">
        <f t="shared" si="38"/>
        <v>0</v>
      </c>
      <c r="G55" s="230">
        <f t="shared" si="38"/>
        <v>0</v>
      </c>
      <c r="H55" s="226">
        <f t="shared" si="38"/>
        <v>0</v>
      </c>
      <c r="I55" s="424">
        <f t="shared" si="3"/>
        <v>0</v>
      </c>
      <c r="J55" s="230">
        <f t="shared" si="4"/>
        <v>0</v>
      </c>
      <c r="K55" s="226">
        <f t="shared" si="5"/>
        <v>0</v>
      </c>
      <c r="L55" s="424">
        <v>0</v>
      </c>
      <c r="M55" s="230">
        <v>1.8189894035458565E-12</v>
      </c>
      <c r="N55" s="225">
        <v>0</v>
      </c>
      <c r="O55" s="424">
        <f t="shared" si="38"/>
        <v>335.27059659073711</v>
      </c>
      <c r="P55" s="230">
        <f t="shared" si="38"/>
        <v>-401.00862593813326</v>
      </c>
      <c r="Q55" s="226">
        <f t="shared" si="38"/>
        <v>65.738029347391148</v>
      </c>
      <c r="R55" s="265">
        <f t="shared" si="6"/>
        <v>335.27059659073711</v>
      </c>
      <c r="S55" s="230">
        <f t="shared" si="7"/>
        <v>-401.00862593813508</v>
      </c>
      <c r="T55" s="226">
        <f t="shared" si="8"/>
        <v>65.738029347391148</v>
      </c>
      <c r="U55" s="424">
        <v>0</v>
      </c>
      <c r="V55" s="230">
        <v>0</v>
      </c>
      <c r="W55" s="225">
        <v>0</v>
      </c>
      <c r="X55" s="424">
        <f t="shared" si="38"/>
        <v>0</v>
      </c>
      <c r="Y55" s="230">
        <f t="shared" si="38"/>
        <v>0</v>
      </c>
      <c r="Z55" s="226">
        <f t="shared" si="38"/>
        <v>0</v>
      </c>
      <c r="AA55" s="265">
        <f t="shared" si="9"/>
        <v>0</v>
      </c>
      <c r="AB55" s="230">
        <f t="shared" si="10"/>
        <v>0</v>
      </c>
      <c r="AC55" s="225">
        <f t="shared" si="11"/>
        <v>0</v>
      </c>
      <c r="AD55" s="424">
        <f t="shared" si="16"/>
        <v>1.8189894035458565E-12</v>
      </c>
      <c r="AE55" s="230">
        <f t="shared" si="17"/>
        <v>0</v>
      </c>
      <c r="AF55" s="230">
        <f t="shared" si="18"/>
        <v>1.8189894035458565E-12</v>
      </c>
      <c r="AG55" s="226">
        <f t="shared" si="19"/>
        <v>0</v>
      </c>
      <c r="AH55" s="424">
        <f t="shared" si="39"/>
        <v>0</v>
      </c>
      <c r="AI55" s="230">
        <f>'2-ИП ТС '!V35-'5 ИП фин.план '!M23-'5 ИП фин.план '!M33</f>
        <v>0</v>
      </c>
      <c r="AJ55" s="230"/>
      <c r="AK55" s="226"/>
      <c r="AL55" s="424">
        <f t="shared" si="12"/>
        <v>-1.8189894035458565E-12</v>
      </c>
      <c r="AM55" s="230">
        <f t="shared" si="13"/>
        <v>0</v>
      </c>
      <c r="AN55" s="230">
        <f t="shared" si="14"/>
        <v>-1.8189894035458565E-12</v>
      </c>
      <c r="AO55" s="226">
        <f t="shared" si="15"/>
        <v>0</v>
      </c>
    </row>
    <row r="56" spans="1:41" s="134" customFormat="1" ht="54" hidden="1" customHeight="1" outlineLevel="1" x14ac:dyDescent="0.25">
      <c r="A56" s="446"/>
      <c r="B56" s="447" t="str">
        <f t="shared" si="37"/>
        <v>Реконструкция главного паропровода II очереди</v>
      </c>
      <c r="C56" s="465">
        <v>0</v>
      </c>
      <c r="D56" s="422">
        <v>0</v>
      </c>
      <c r="E56" s="466">
        <v>0</v>
      </c>
      <c r="F56" s="424">
        <f t="shared" si="38"/>
        <v>0</v>
      </c>
      <c r="G56" s="230">
        <f t="shared" si="38"/>
        <v>0</v>
      </c>
      <c r="H56" s="226">
        <f t="shared" si="38"/>
        <v>0</v>
      </c>
      <c r="I56" s="424">
        <f t="shared" si="3"/>
        <v>0</v>
      </c>
      <c r="J56" s="230">
        <f t="shared" si="4"/>
        <v>0</v>
      </c>
      <c r="K56" s="226">
        <f t="shared" si="5"/>
        <v>0</v>
      </c>
      <c r="L56" s="424">
        <v>0</v>
      </c>
      <c r="M56" s="230">
        <v>0</v>
      </c>
      <c r="N56" s="225">
        <v>0</v>
      </c>
      <c r="O56" s="424">
        <f t="shared" si="38"/>
        <v>0</v>
      </c>
      <c r="P56" s="230">
        <f t="shared" si="38"/>
        <v>0</v>
      </c>
      <c r="Q56" s="226">
        <f t="shared" si="38"/>
        <v>0</v>
      </c>
      <c r="R56" s="265">
        <f t="shared" si="6"/>
        <v>0</v>
      </c>
      <c r="S56" s="230">
        <f t="shared" si="7"/>
        <v>0</v>
      </c>
      <c r="T56" s="226">
        <f t="shared" si="8"/>
        <v>0</v>
      </c>
      <c r="U56" s="424">
        <v>2.9103830456733704E-11</v>
      </c>
      <c r="V56" s="230">
        <v>2.9103830456733704E-11</v>
      </c>
      <c r="W56" s="225">
        <v>7.2759576141834259E-12</v>
      </c>
      <c r="X56" s="424">
        <f t="shared" si="38"/>
        <v>3210.1340576777584</v>
      </c>
      <c r="Y56" s="230">
        <f t="shared" si="38"/>
        <v>-3839.559629256546</v>
      </c>
      <c r="Z56" s="226">
        <f t="shared" si="38"/>
        <v>629.42557157875854</v>
      </c>
      <c r="AA56" s="265">
        <f t="shared" si="9"/>
        <v>3210.1340576777293</v>
      </c>
      <c r="AB56" s="230">
        <f t="shared" si="10"/>
        <v>-3839.5596292565751</v>
      </c>
      <c r="AC56" s="225">
        <f t="shared" si="11"/>
        <v>629.42557157875126</v>
      </c>
      <c r="AD56" s="424">
        <f t="shared" si="16"/>
        <v>6.5483618527650833E-11</v>
      </c>
      <c r="AE56" s="230">
        <f t="shared" si="17"/>
        <v>0</v>
      </c>
      <c r="AF56" s="230">
        <f t="shared" si="18"/>
        <v>0</v>
      </c>
      <c r="AG56" s="226">
        <f t="shared" si="19"/>
        <v>6.5483618527650833E-11</v>
      </c>
      <c r="AH56" s="424">
        <f t="shared" si="39"/>
        <v>0</v>
      </c>
      <c r="AI56" s="230">
        <f>'2-ИП ТС '!V36-'5 ИП фин.план '!M24-'5 ИП фин.план '!M34</f>
        <v>0</v>
      </c>
      <c r="AJ56" s="230"/>
      <c r="AK56" s="226"/>
      <c r="AL56" s="424">
        <f t="shared" si="12"/>
        <v>-6.5483618527650833E-11</v>
      </c>
      <c r="AM56" s="230">
        <f t="shared" si="13"/>
        <v>0</v>
      </c>
      <c r="AN56" s="230">
        <f t="shared" si="14"/>
        <v>0</v>
      </c>
      <c r="AO56" s="226">
        <f t="shared" si="15"/>
        <v>-6.5483618527650833E-11</v>
      </c>
    </row>
    <row r="57" spans="1:41" s="132" customFormat="1" ht="93.75" customHeight="1" collapsed="1" x14ac:dyDescent="0.25">
      <c r="A57" s="449" t="s">
        <v>75</v>
      </c>
      <c r="B57" s="450" t="s">
        <v>321</v>
      </c>
      <c r="C57" s="465"/>
      <c r="D57" s="422"/>
      <c r="E57" s="466"/>
      <c r="F57" s="424"/>
      <c r="G57" s="230"/>
      <c r="H57" s="226"/>
      <c r="I57" s="424">
        <f t="shared" si="3"/>
        <v>0</v>
      </c>
      <c r="J57" s="230">
        <f t="shared" si="4"/>
        <v>0</v>
      </c>
      <c r="K57" s="226">
        <f t="shared" si="5"/>
        <v>0</v>
      </c>
      <c r="L57" s="424"/>
      <c r="M57" s="230"/>
      <c r="N57" s="225"/>
      <c r="O57" s="424"/>
      <c r="P57" s="230"/>
      <c r="Q57" s="226"/>
      <c r="R57" s="265">
        <f t="shared" si="6"/>
        <v>0</v>
      </c>
      <c r="S57" s="230">
        <f t="shared" si="7"/>
        <v>0</v>
      </c>
      <c r="T57" s="226">
        <f t="shared" si="8"/>
        <v>0</v>
      </c>
      <c r="U57" s="424"/>
      <c r="V57" s="230"/>
      <c r="W57" s="225"/>
      <c r="X57" s="424"/>
      <c r="Y57" s="230"/>
      <c r="Z57" s="226"/>
      <c r="AA57" s="265">
        <f t="shared" si="9"/>
        <v>0</v>
      </c>
      <c r="AB57" s="230">
        <f t="shared" si="10"/>
        <v>0</v>
      </c>
      <c r="AC57" s="225">
        <f t="shared" si="11"/>
        <v>0</v>
      </c>
      <c r="AD57" s="424">
        <f t="shared" si="16"/>
        <v>0</v>
      </c>
      <c r="AE57" s="230">
        <f t="shared" si="17"/>
        <v>0</v>
      </c>
      <c r="AF57" s="230">
        <f t="shared" si="18"/>
        <v>0</v>
      </c>
      <c r="AG57" s="226">
        <f t="shared" si="19"/>
        <v>0</v>
      </c>
      <c r="AH57" s="424"/>
      <c r="AI57" s="230"/>
      <c r="AJ57" s="230"/>
      <c r="AK57" s="226"/>
      <c r="AL57" s="424">
        <f t="shared" si="12"/>
        <v>0</v>
      </c>
      <c r="AM57" s="230">
        <f t="shared" si="13"/>
        <v>0</v>
      </c>
      <c r="AN57" s="230">
        <f t="shared" si="14"/>
        <v>0</v>
      </c>
      <c r="AO57" s="226">
        <f t="shared" si="15"/>
        <v>0</v>
      </c>
    </row>
    <row r="58" spans="1:41" s="132" customFormat="1" ht="35.25" customHeight="1" thickBot="1" x14ac:dyDescent="0.3">
      <c r="A58" s="291" t="s">
        <v>76</v>
      </c>
      <c r="B58" s="421" t="s">
        <v>165</v>
      </c>
      <c r="C58" s="467"/>
      <c r="D58" s="468"/>
      <c r="E58" s="469"/>
      <c r="F58" s="429"/>
      <c r="G58" s="430"/>
      <c r="H58" s="431"/>
      <c r="I58" s="429">
        <f t="shared" si="3"/>
        <v>0</v>
      </c>
      <c r="J58" s="430">
        <f t="shared" si="4"/>
        <v>0</v>
      </c>
      <c r="K58" s="431">
        <f t="shared" si="5"/>
        <v>0</v>
      </c>
      <c r="L58" s="429"/>
      <c r="M58" s="430"/>
      <c r="N58" s="470"/>
      <c r="O58" s="429"/>
      <c r="P58" s="430"/>
      <c r="Q58" s="431"/>
      <c r="R58" s="471">
        <f t="shared" si="6"/>
        <v>0</v>
      </c>
      <c r="S58" s="430">
        <f t="shared" si="7"/>
        <v>0</v>
      </c>
      <c r="T58" s="431">
        <f t="shared" si="8"/>
        <v>0</v>
      </c>
      <c r="U58" s="429"/>
      <c r="V58" s="430"/>
      <c r="W58" s="470"/>
      <c r="X58" s="429"/>
      <c r="Y58" s="430"/>
      <c r="Z58" s="431"/>
      <c r="AA58" s="471">
        <f t="shared" si="9"/>
        <v>0</v>
      </c>
      <c r="AB58" s="430">
        <f t="shared" si="10"/>
        <v>0</v>
      </c>
      <c r="AC58" s="470">
        <f t="shared" si="11"/>
        <v>0</v>
      </c>
      <c r="AD58" s="429">
        <f t="shared" si="16"/>
        <v>0</v>
      </c>
      <c r="AE58" s="430">
        <f t="shared" si="17"/>
        <v>0</v>
      </c>
      <c r="AF58" s="430">
        <f t="shared" si="18"/>
        <v>0</v>
      </c>
      <c r="AG58" s="431">
        <f t="shared" si="19"/>
        <v>0</v>
      </c>
      <c r="AH58" s="429"/>
      <c r="AI58" s="430"/>
      <c r="AJ58" s="430"/>
      <c r="AK58" s="431"/>
      <c r="AL58" s="429">
        <f t="shared" si="12"/>
        <v>0</v>
      </c>
      <c r="AM58" s="430">
        <f t="shared" si="13"/>
        <v>0</v>
      </c>
      <c r="AN58" s="430">
        <f t="shared" si="14"/>
        <v>0</v>
      </c>
      <c r="AO58" s="431">
        <f t="shared" si="15"/>
        <v>0</v>
      </c>
    </row>
    <row r="59" spans="1:41" s="132" customFormat="1" ht="14.25" customHeight="1" thickBot="1" x14ac:dyDescent="0.3">
      <c r="A59" s="442"/>
      <c r="B59" s="443" t="s">
        <v>36</v>
      </c>
      <c r="C59" s="439">
        <v>1076889.9863767773</v>
      </c>
      <c r="D59" s="440">
        <v>878896.6079947754</v>
      </c>
      <c r="E59" s="458">
        <v>188103.05438895669</v>
      </c>
      <c r="F59" s="439">
        <f t="shared" ref="F59:AO59" si="40">F17+F43+F44+F57+F58</f>
        <v>1380993.5159758774</v>
      </c>
      <c r="G59" s="440">
        <f t="shared" si="40"/>
        <v>1093330.5586432009</v>
      </c>
      <c r="H59" s="441">
        <f t="shared" si="40"/>
        <v>270777.6739294494</v>
      </c>
      <c r="I59" s="439">
        <f t="shared" si="40"/>
        <v>304103.52959910029</v>
      </c>
      <c r="J59" s="440">
        <f t="shared" si="40"/>
        <v>214433.95064842538</v>
      </c>
      <c r="K59" s="441">
        <f t="shared" si="40"/>
        <v>82674.619540492713</v>
      </c>
      <c r="L59" s="439">
        <v>258816.29627252472</v>
      </c>
      <c r="M59" s="440">
        <v>215965.8358237037</v>
      </c>
      <c r="N59" s="458">
        <v>45199.115046600855</v>
      </c>
      <c r="O59" s="439">
        <f t="shared" si="40"/>
        <v>256591.19806903345</v>
      </c>
      <c r="P59" s="440">
        <f t="shared" si="40"/>
        <v>200141.48977191141</v>
      </c>
      <c r="Q59" s="441">
        <f t="shared" si="40"/>
        <v>50311.002159055141</v>
      </c>
      <c r="R59" s="459">
        <f t="shared" si="40"/>
        <v>-2225.0982034912595</v>
      </c>
      <c r="S59" s="440">
        <f t="shared" si="40"/>
        <v>-15824.346051792309</v>
      </c>
      <c r="T59" s="441">
        <f t="shared" si="40"/>
        <v>5111.8871124542875</v>
      </c>
      <c r="U59" s="439">
        <v>256227.01519207357</v>
      </c>
      <c r="V59" s="440">
        <v>213776.80923629459</v>
      </c>
      <c r="W59" s="458">
        <v>44738.050271631895</v>
      </c>
      <c r="X59" s="439">
        <f t="shared" si="40"/>
        <v>256516.92525133261</v>
      </c>
      <c r="Y59" s="440">
        <f t="shared" si="40"/>
        <v>200230.32559847547</v>
      </c>
      <c r="Z59" s="441">
        <f t="shared" si="40"/>
        <v>50296.439150191902</v>
      </c>
      <c r="AA59" s="459">
        <f t="shared" si="40"/>
        <v>289.91005925904028</v>
      </c>
      <c r="AB59" s="440">
        <f t="shared" si="40"/>
        <v>-13546.483637819139</v>
      </c>
      <c r="AC59" s="458">
        <f t="shared" si="40"/>
        <v>5558.3888785600011</v>
      </c>
      <c r="AD59" s="439">
        <f t="shared" si="16"/>
        <v>3178612.7706033387</v>
      </c>
      <c r="AE59" s="440">
        <f t="shared" si="17"/>
        <v>2143889.6487605092</v>
      </c>
      <c r="AF59" s="440">
        <f t="shared" si="18"/>
        <v>519981.24714282929</v>
      </c>
      <c r="AG59" s="441">
        <f t="shared" si="19"/>
        <v>514741.87470000004</v>
      </c>
      <c r="AH59" s="439">
        <f t="shared" si="40"/>
        <v>3759189.1285485281</v>
      </c>
      <c r="AI59" s="440">
        <f t="shared" si="40"/>
        <v>2745101.7485485282</v>
      </c>
      <c r="AJ59" s="440">
        <f t="shared" si="40"/>
        <v>507043.69</v>
      </c>
      <c r="AK59" s="441">
        <f t="shared" si="40"/>
        <v>507043.69</v>
      </c>
      <c r="AL59" s="439">
        <f t="shared" si="40"/>
        <v>580576.35794518981</v>
      </c>
      <c r="AM59" s="440">
        <f t="shared" si="40"/>
        <v>601212.0997880192</v>
      </c>
      <c r="AN59" s="440">
        <f t="shared" si="40"/>
        <v>-12937.557142829281</v>
      </c>
      <c r="AO59" s="441">
        <f t="shared" si="40"/>
        <v>-7698.1847000001162</v>
      </c>
    </row>
    <row r="60" spans="1:41" s="132" customFormat="1" ht="12" hidden="1" outlineLevel="1" x14ac:dyDescent="0.25">
      <c r="A60" s="451"/>
      <c r="B60" s="452" t="str">
        <f t="shared" ref="B60:B68" si="41">B48</f>
        <v>Модернизация КА№20</v>
      </c>
      <c r="C60" s="460">
        <v>0</v>
      </c>
      <c r="D60" s="461">
        <v>0</v>
      </c>
      <c r="E60" s="462">
        <v>0</v>
      </c>
      <c r="F60" s="432">
        <f>'5-ИП фин.план доп.расчет'!$C$40*'2-ИП ТС '!V28</f>
        <v>0</v>
      </c>
      <c r="G60" s="433">
        <f>'2-ИП ТС гор.вода '!V28</f>
        <v>0</v>
      </c>
      <c r="H60" s="434">
        <f>'5-ИП фин.план доп.расчет'!$E$40*'2-ИП ТС '!V28</f>
        <v>0</v>
      </c>
      <c r="I60" s="432">
        <f t="shared" si="3"/>
        <v>0</v>
      </c>
      <c r="J60" s="433">
        <f t="shared" si="4"/>
        <v>0</v>
      </c>
      <c r="K60" s="434">
        <f t="shared" si="5"/>
        <v>0</v>
      </c>
      <c r="L60" s="432">
        <v>74575.219261280276</v>
      </c>
      <c r="M60" s="433">
        <v>62228.305525783464</v>
      </c>
      <c r="N60" s="463">
        <v>13023.654088098159</v>
      </c>
      <c r="O60" s="432">
        <f>'5-ИП фин.план доп.расчет'!$F$40*'2-ИП ТС '!W28</f>
        <v>74494.967751273449</v>
      </c>
      <c r="P60" s="433">
        <f>'2-ИП ТС гор.вода '!W28</f>
        <v>60666.797868064306</v>
      </c>
      <c r="Q60" s="434">
        <f>'5-ИП фин.план доп.расчет'!$H$40*'2-ИП ТС '!W28</f>
        <v>14606.566833070869</v>
      </c>
      <c r="R60" s="464">
        <f t="shared" si="6"/>
        <v>-80.25151000682672</v>
      </c>
      <c r="S60" s="433">
        <f t="shared" si="7"/>
        <v>-1561.5076577191576</v>
      </c>
      <c r="T60" s="434">
        <f t="shared" si="8"/>
        <v>1582.9127449727093</v>
      </c>
      <c r="U60" s="432">
        <v>0</v>
      </c>
      <c r="V60" s="433">
        <v>0</v>
      </c>
      <c r="W60" s="463">
        <v>0</v>
      </c>
      <c r="X60" s="432">
        <f>'5-ИП фин.план доп.расчет'!$I$40*'2-ИП ТС '!X28</f>
        <v>0</v>
      </c>
      <c r="Y60" s="433">
        <f>'2-ИП ТС гор.вода '!X28</f>
        <v>0</v>
      </c>
      <c r="Z60" s="434">
        <f>'5-ИП фин.план доп.расчет'!$K$40*'2-ИП ТС '!X28</f>
        <v>0</v>
      </c>
      <c r="AA60" s="464">
        <f t="shared" si="9"/>
        <v>0</v>
      </c>
      <c r="AB60" s="433">
        <f t="shared" si="10"/>
        <v>0</v>
      </c>
      <c r="AC60" s="463">
        <f t="shared" si="11"/>
        <v>0</v>
      </c>
      <c r="AD60" s="432">
        <f t="shared" si="16"/>
        <v>149827.17887516189</v>
      </c>
      <c r="AE60" s="433">
        <f t="shared" si="17"/>
        <v>0</v>
      </c>
      <c r="AF60" s="433">
        <f t="shared" si="18"/>
        <v>149827.17887516189</v>
      </c>
      <c r="AG60" s="434">
        <f t="shared" si="19"/>
        <v>0</v>
      </c>
      <c r="AH60" s="432">
        <f t="shared" ref="AH60:AK68" si="42">AH19+AH29+AH48</f>
        <v>149768.33245240862</v>
      </c>
      <c r="AI60" s="433">
        <f t="shared" si="42"/>
        <v>0</v>
      </c>
      <c r="AJ60" s="433">
        <f t="shared" si="42"/>
        <v>149768.33245240862</v>
      </c>
      <c r="AK60" s="434">
        <f t="shared" si="42"/>
        <v>0</v>
      </c>
      <c r="AL60" s="432">
        <f t="shared" si="12"/>
        <v>-58.846422753267689</v>
      </c>
      <c r="AM60" s="433">
        <f t="shared" si="13"/>
        <v>0</v>
      </c>
      <c r="AN60" s="433">
        <f t="shared" si="14"/>
        <v>-58.846422753267689</v>
      </c>
      <c r="AO60" s="434">
        <f t="shared" si="15"/>
        <v>0</v>
      </c>
    </row>
    <row r="61" spans="1:41" s="132" customFormat="1" ht="12" hidden="1" outlineLevel="1" x14ac:dyDescent="0.25">
      <c r="A61" s="449"/>
      <c r="B61" s="447" t="str">
        <f t="shared" si="41"/>
        <v>Модернизация КА№11</v>
      </c>
      <c r="C61" s="465">
        <v>0</v>
      </c>
      <c r="D61" s="422">
        <v>0</v>
      </c>
      <c r="E61" s="466">
        <v>0</v>
      </c>
      <c r="F61" s="424">
        <f>'5-ИП фин.план доп.расчет'!$C$40*'2-ИП ТС '!V29</f>
        <v>0</v>
      </c>
      <c r="G61" s="230">
        <f>'2-ИП ТС гор.вода '!V29</f>
        <v>0</v>
      </c>
      <c r="H61" s="226">
        <f>'5-ИП фин.план доп.расчет'!$E$40*'2-ИП ТС '!V29</f>
        <v>0</v>
      </c>
      <c r="I61" s="424">
        <f t="shared" si="3"/>
        <v>0</v>
      </c>
      <c r="J61" s="230">
        <f t="shared" si="4"/>
        <v>0</v>
      </c>
      <c r="K61" s="226">
        <f t="shared" si="5"/>
        <v>0</v>
      </c>
      <c r="L61" s="424">
        <v>37096.639950560915</v>
      </c>
      <c r="M61" s="230">
        <v>30954.80063874316</v>
      </c>
      <c r="N61" s="225">
        <v>6478.476514485732</v>
      </c>
      <c r="O61" s="424">
        <f>'5-ИП фин.план доп.расчет'!$F$40*'2-ИП ТС '!W29</f>
        <v>36950.495253131303</v>
      </c>
      <c r="P61" s="230">
        <f>'2-ИП ТС гор.вода '!W29</f>
        <v>30091.538990004683</v>
      </c>
      <c r="Q61" s="226">
        <f>'5-ИП фин.план доп.расчет'!$H$40*'2-ИП ТС '!W29</f>
        <v>7245.0515078007274</v>
      </c>
      <c r="R61" s="265">
        <f t="shared" si="6"/>
        <v>-146.14469742961228</v>
      </c>
      <c r="S61" s="230">
        <f t="shared" si="7"/>
        <v>-863.26164873847665</v>
      </c>
      <c r="T61" s="226">
        <f t="shared" si="8"/>
        <v>766.57499331499548</v>
      </c>
      <c r="U61" s="424">
        <v>0</v>
      </c>
      <c r="V61" s="230">
        <v>0</v>
      </c>
      <c r="W61" s="225">
        <v>0</v>
      </c>
      <c r="X61" s="424">
        <f>'5-ИП фин.план доп.расчет'!$I$40*'2-ИП ТС '!X29</f>
        <v>0</v>
      </c>
      <c r="Y61" s="230">
        <f>'2-ИП ТС гор.вода '!X29</f>
        <v>0</v>
      </c>
      <c r="Z61" s="226">
        <f>'5-ИП фин.план доп.расчет'!$K$40*'2-ИП ТС '!X29</f>
        <v>0</v>
      </c>
      <c r="AA61" s="265">
        <f t="shared" si="9"/>
        <v>0</v>
      </c>
      <c r="AB61" s="230">
        <f t="shared" si="10"/>
        <v>0</v>
      </c>
      <c r="AC61" s="225">
        <f t="shared" si="11"/>
        <v>0</v>
      </c>
      <c r="AD61" s="424">
        <f t="shared" si="16"/>
        <v>74529.91710378982</v>
      </c>
      <c r="AE61" s="230">
        <f t="shared" si="17"/>
        <v>0</v>
      </c>
      <c r="AF61" s="230">
        <f t="shared" si="18"/>
        <v>74529.91710378982</v>
      </c>
      <c r="AG61" s="226">
        <f t="shared" si="19"/>
        <v>0</v>
      </c>
      <c r="AH61" s="424">
        <f t="shared" si="42"/>
        <v>74287.08575093672</v>
      </c>
      <c r="AI61" s="230">
        <f t="shared" si="42"/>
        <v>0</v>
      </c>
      <c r="AJ61" s="230">
        <f t="shared" si="42"/>
        <v>74287.08575093672</v>
      </c>
      <c r="AK61" s="226">
        <f t="shared" si="42"/>
        <v>0</v>
      </c>
      <c r="AL61" s="424">
        <f t="shared" si="12"/>
        <v>-242.83135285309982</v>
      </c>
      <c r="AM61" s="230">
        <f t="shared" si="13"/>
        <v>0</v>
      </c>
      <c r="AN61" s="230">
        <f t="shared" si="14"/>
        <v>-242.83135285309982</v>
      </c>
      <c r="AO61" s="226">
        <f t="shared" si="15"/>
        <v>0</v>
      </c>
    </row>
    <row r="62" spans="1:41" s="132" customFormat="1" ht="12" hidden="1" outlineLevel="1" x14ac:dyDescent="0.25">
      <c r="A62" s="449"/>
      <c r="B62" s="447" t="str">
        <f t="shared" si="41"/>
        <v>Модернизация КА№14</v>
      </c>
      <c r="C62" s="465">
        <v>19736.552779818056</v>
      </c>
      <c r="D62" s="422">
        <v>16107.856430213729</v>
      </c>
      <c r="E62" s="466">
        <v>3447.4327999682191</v>
      </c>
      <c r="F62" s="424">
        <f>'5-ИП фин.план доп.расчет'!$C$40*'2-ИП ТС '!V30</f>
        <v>52940.203596858999</v>
      </c>
      <c r="G62" s="230">
        <f>'2-ИП ТС гор.вода '!V30</f>
        <v>41912.682212947977</v>
      </c>
      <c r="H62" s="226">
        <f>'5-ИП фин.план доп.расчет'!$E$40*'2-ИП ТС '!V30</f>
        <v>10380.226280193012</v>
      </c>
      <c r="I62" s="424">
        <f t="shared" si="3"/>
        <v>33203.650817040943</v>
      </c>
      <c r="J62" s="230">
        <f t="shared" si="4"/>
        <v>25804.825782734246</v>
      </c>
      <c r="K62" s="226">
        <f t="shared" si="5"/>
        <v>6932.7934802247928</v>
      </c>
      <c r="L62" s="424">
        <v>58678.563651998287</v>
      </c>
      <c r="M62" s="230">
        <v>48963.551470864229</v>
      </c>
      <c r="N62" s="225">
        <v>10247.496728271182</v>
      </c>
      <c r="O62" s="424">
        <f>'5-ИП фин.план доп.расчет'!$F$40*'2-ИП ТС '!W30</f>
        <v>58636.721031891408</v>
      </c>
      <c r="P62" s="230">
        <f>'2-ИП ТС гор.вода '!W30</f>
        <v>47752.247029156155</v>
      </c>
      <c r="Q62" s="226">
        <f>'5-ИП фин.план доп.расчет'!$H$40*'2-ИП ТС '!W30</f>
        <v>11497.168338727322</v>
      </c>
      <c r="R62" s="265">
        <f t="shared" si="6"/>
        <v>-41.842620106879622</v>
      </c>
      <c r="S62" s="230">
        <f t="shared" si="7"/>
        <v>-1211.3044417080746</v>
      </c>
      <c r="T62" s="226">
        <f t="shared" si="8"/>
        <v>1249.6716104561401</v>
      </c>
      <c r="U62" s="424">
        <v>0</v>
      </c>
      <c r="V62" s="230">
        <v>0</v>
      </c>
      <c r="W62" s="225">
        <v>0</v>
      </c>
      <c r="X62" s="424">
        <f>'5-ИП фин.план доп.расчет'!$I$40*'2-ИП ТС '!X30</f>
        <v>0</v>
      </c>
      <c r="Y62" s="230">
        <f>'2-ИП ТС гор.вода '!X30</f>
        <v>0</v>
      </c>
      <c r="Z62" s="226">
        <f>'5-ИП фин.план доп.расчет'!$K$40*'2-ИП ТС '!X30</f>
        <v>0</v>
      </c>
      <c r="AA62" s="265">
        <f t="shared" si="9"/>
        <v>0</v>
      </c>
      <c r="AB62" s="230">
        <f t="shared" si="10"/>
        <v>0</v>
      </c>
      <c r="AC62" s="225">
        <f t="shared" si="11"/>
        <v>0</v>
      </c>
      <c r="AD62" s="424">
        <f t="shared" si="16"/>
        <v>157181.45386113372</v>
      </c>
      <c r="AE62" s="230">
        <f t="shared" si="17"/>
        <v>39291.842010000008</v>
      </c>
      <c r="AF62" s="230">
        <f t="shared" si="18"/>
        <v>117889.6118511337</v>
      </c>
      <c r="AG62" s="226">
        <f t="shared" si="19"/>
        <v>0</v>
      </c>
      <c r="AH62" s="424">
        <f t="shared" si="42"/>
        <v>223119.24848977488</v>
      </c>
      <c r="AI62" s="230">
        <f t="shared" si="42"/>
        <v>105233.11209000001</v>
      </c>
      <c r="AJ62" s="230">
        <f t="shared" si="42"/>
        <v>117886.13639977488</v>
      </c>
      <c r="AK62" s="226">
        <f t="shared" si="42"/>
        <v>0</v>
      </c>
      <c r="AL62" s="424">
        <f t="shared" si="12"/>
        <v>65937.794628641161</v>
      </c>
      <c r="AM62" s="230">
        <f t="shared" si="13"/>
        <v>65941.270080000002</v>
      </c>
      <c r="AN62" s="230">
        <f t="shared" si="14"/>
        <v>-3.4754513588122791</v>
      </c>
      <c r="AO62" s="226">
        <f t="shared" si="15"/>
        <v>0</v>
      </c>
    </row>
    <row r="63" spans="1:41" s="132" customFormat="1" ht="12" hidden="1" outlineLevel="1" x14ac:dyDescent="0.25">
      <c r="A63" s="449"/>
      <c r="B63" s="447" t="str">
        <f t="shared" si="41"/>
        <v>Модернизация КА№12</v>
      </c>
      <c r="C63" s="465">
        <v>313017.72979611106</v>
      </c>
      <c r="D63" s="422">
        <v>255467.34062004072</v>
      </c>
      <c r="E63" s="466">
        <v>54675.585990587075</v>
      </c>
      <c r="F63" s="424">
        <f>'5-ИП фин.план доп.расчет'!$C$40*'2-ИП ТС '!V31</f>
        <v>314219.68076557852</v>
      </c>
      <c r="G63" s="230">
        <f>'2-ИП ТС гор.вода '!V31</f>
        <v>248767.26438889315</v>
      </c>
      <c r="H63" s="226">
        <f>'5-ИП фин.план доп.расчет'!$E$40*'2-ИП ТС '!V31</f>
        <v>61610.480625923323</v>
      </c>
      <c r="I63" s="424">
        <f t="shared" si="3"/>
        <v>1201.9509694674634</v>
      </c>
      <c r="J63" s="230">
        <f t="shared" si="4"/>
        <v>-6700.0762311475701</v>
      </c>
      <c r="K63" s="226">
        <f t="shared" si="5"/>
        <v>6934.894635336248</v>
      </c>
      <c r="L63" s="424">
        <v>0</v>
      </c>
      <c r="M63" s="230">
        <v>0</v>
      </c>
      <c r="N63" s="225">
        <v>0</v>
      </c>
      <c r="O63" s="424">
        <f>'5-ИП фин.план доп.расчет'!$F$40*'2-ИП ТС '!W31</f>
        <v>0</v>
      </c>
      <c r="P63" s="230">
        <f>'2-ИП ТС гор.вода '!W31</f>
        <v>0</v>
      </c>
      <c r="Q63" s="226">
        <f>'5-ИП фин.план доп.расчет'!$H$40*'2-ИП ТС '!W31</f>
        <v>0</v>
      </c>
      <c r="R63" s="265">
        <f t="shared" si="6"/>
        <v>0</v>
      </c>
      <c r="S63" s="230">
        <f t="shared" si="7"/>
        <v>0</v>
      </c>
      <c r="T63" s="226">
        <f t="shared" si="8"/>
        <v>0</v>
      </c>
      <c r="U63" s="424">
        <v>0</v>
      </c>
      <c r="V63" s="230">
        <v>0</v>
      </c>
      <c r="W63" s="225">
        <v>0</v>
      </c>
      <c r="X63" s="424">
        <f>'5-ИП фин.план доп.расчет'!$I$40*'2-ИП ТС '!X31</f>
        <v>0</v>
      </c>
      <c r="Y63" s="230">
        <f>'2-ИП ТС гор.вода '!X31</f>
        <v>0</v>
      </c>
      <c r="Z63" s="226">
        <f>'5-ИП фин.план доп.расчет'!$K$40*'2-ИП ТС '!X31</f>
        <v>0</v>
      </c>
      <c r="AA63" s="265">
        <f t="shared" si="9"/>
        <v>0</v>
      </c>
      <c r="AB63" s="230">
        <f t="shared" si="10"/>
        <v>0</v>
      </c>
      <c r="AC63" s="225">
        <f t="shared" si="11"/>
        <v>0</v>
      </c>
      <c r="AD63" s="424">
        <f t="shared" si="16"/>
        <v>623160.6564067388</v>
      </c>
      <c r="AE63" s="230">
        <f t="shared" si="17"/>
        <v>623160.6564067388</v>
      </c>
      <c r="AF63" s="230">
        <f t="shared" si="18"/>
        <v>0</v>
      </c>
      <c r="AG63" s="226">
        <f t="shared" si="19"/>
        <v>0</v>
      </c>
      <c r="AH63" s="424">
        <f t="shared" si="42"/>
        <v>624597.42578039516</v>
      </c>
      <c r="AI63" s="230">
        <f t="shared" si="42"/>
        <v>624597.42578039516</v>
      </c>
      <c r="AJ63" s="230">
        <f t="shared" si="42"/>
        <v>0</v>
      </c>
      <c r="AK63" s="226">
        <f t="shared" si="42"/>
        <v>0</v>
      </c>
      <c r="AL63" s="424">
        <f t="shared" si="12"/>
        <v>1436.769373656367</v>
      </c>
      <c r="AM63" s="230">
        <f t="shared" si="13"/>
        <v>1436.769373656367</v>
      </c>
      <c r="AN63" s="230">
        <f t="shared" si="14"/>
        <v>0</v>
      </c>
      <c r="AO63" s="226">
        <f t="shared" si="15"/>
        <v>0</v>
      </c>
    </row>
    <row r="64" spans="1:41" s="132" customFormat="1" ht="12" hidden="1" outlineLevel="1" x14ac:dyDescent="0.25">
      <c r="A64" s="449"/>
      <c r="B64" s="447" t="str">
        <f t="shared" si="41"/>
        <v>Модернизация КА№15</v>
      </c>
      <c r="C64" s="465">
        <v>0</v>
      </c>
      <c r="D64" s="422">
        <v>0</v>
      </c>
      <c r="E64" s="466">
        <v>0</v>
      </c>
      <c r="F64" s="424">
        <f>'5-ИП фин.план доп.расчет'!$C$40*'2-ИП ТС '!V32</f>
        <v>0</v>
      </c>
      <c r="G64" s="230">
        <f>'2-ИП ТС гор.вода '!V32</f>
        <v>0</v>
      </c>
      <c r="H64" s="226">
        <f>'5-ИП фин.план доп.расчет'!$E$40*'2-ИП ТС '!V32</f>
        <v>0</v>
      </c>
      <c r="I64" s="424">
        <f t="shared" si="3"/>
        <v>0</v>
      </c>
      <c r="J64" s="230">
        <f t="shared" si="4"/>
        <v>0</v>
      </c>
      <c r="K64" s="226">
        <f t="shared" si="5"/>
        <v>0</v>
      </c>
      <c r="L64" s="424">
        <v>35071.470374124416</v>
      </c>
      <c r="M64" s="230">
        <v>29264.924666639334</v>
      </c>
      <c r="N64" s="225">
        <v>6124.8053044710232</v>
      </c>
      <c r="O64" s="424">
        <f>'5-ИП фин.план доп.расчет'!$F$40*'2-ИП ТС '!W32</f>
        <v>35071.519852397432</v>
      </c>
      <c r="P64" s="230">
        <f>'2-ИП ТС гор.вода '!W32</f>
        <v>28561.349444638538</v>
      </c>
      <c r="Q64" s="226">
        <f>'5-ИП фин.план доп.расчет'!$H$40*'2-ИП ТС '!W32</f>
        <v>6876.6322628907756</v>
      </c>
      <c r="R64" s="265">
        <f t="shared" si="6"/>
        <v>4.9478273016575258E-2</v>
      </c>
      <c r="S64" s="230">
        <f t="shared" si="7"/>
        <v>-703.5752220007962</v>
      </c>
      <c r="T64" s="226">
        <f t="shared" si="8"/>
        <v>751.82695841975237</v>
      </c>
      <c r="U64" s="424">
        <v>69285.451010204895</v>
      </c>
      <c r="V64" s="230">
        <v>57806.639289600585</v>
      </c>
      <c r="W64" s="225">
        <v>12097.459700194506</v>
      </c>
      <c r="X64" s="424">
        <f>'5-ИП фин.план доп.расчет'!$I$40*'2-ИП ТС '!X32</f>
        <v>69224.063438131925</v>
      </c>
      <c r="Y64" s="230">
        <f>'2-ИП ТС гор.вода '!X32</f>
        <v>56392.409888530921</v>
      </c>
      <c r="Z64" s="226">
        <f>'5-ИП фин.план доп.расчет'!$K$40*'2-ИП ТС '!X32</f>
        <v>13573.076673337131</v>
      </c>
      <c r="AA64" s="265">
        <f t="shared" si="9"/>
        <v>-61.387572072970215</v>
      </c>
      <c r="AB64" s="230">
        <f t="shared" si="10"/>
        <v>-1414.2294010696642</v>
      </c>
      <c r="AC64" s="225">
        <f t="shared" si="11"/>
        <v>1475.6169731426253</v>
      </c>
      <c r="AD64" s="424">
        <f t="shared" si="16"/>
        <v>209650.75034523476</v>
      </c>
      <c r="AE64" s="230">
        <f t="shared" si="17"/>
        <v>0</v>
      </c>
      <c r="AF64" s="230">
        <f t="shared" si="18"/>
        <v>70461.200345234771</v>
      </c>
      <c r="AG64" s="226">
        <f t="shared" si="19"/>
        <v>139189.54999999999</v>
      </c>
      <c r="AH64" s="424">
        <f t="shared" si="42"/>
        <v>209699.05155992674</v>
      </c>
      <c r="AI64" s="230">
        <f t="shared" si="42"/>
        <v>0</v>
      </c>
      <c r="AJ64" s="230">
        <f t="shared" si="42"/>
        <v>70509.50155992675</v>
      </c>
      <c r="AK64" s="226">
        <f t="shared" si="42"/>
        <v>139189.54999999999</v>
      </c>
      <c r="AL64" s="424">
        <f t="shared" si="12"/>
        <v>48.301214691979112</v>
      </c>
      <c r="AM64" s="230">
        <f t="shared" si="13"/>
        <v>0</v>
      </c>
      <c r="AN64" s="230">
        <f t="shared" si="14"/>
        <v>48.301214691979112</v>
      </c>
      <c r="AO64" s="226">
        <f t="shared" si="15"/>
        <v>0</v>
      </c>
    </row>
    <row r="65" spans="1:41" s="132" customFormat="1" ht="12" hidden="1" outlineLevel="1" x14ac:dyDescent="0.25">
      <c r="A65" s="449"/>
      <c r="B65" s="447" t="str">
        <f t="shared" si="41"/>
        <v>Модернизация КА№10</v>
      </c>
      <c r="C65" s="465">
        <v>0</v>
      </c>
      <c r="D65" s="422">
        <v>0</v>
      </c>
      <c r="E65" s="466">
        <v>0</v>
      </c>
      <c r="F65" s="424">
        <f>'5-ИП фин.план доп.расчет'!$C$40*'2-ИП ТС '!V33</f>
        <v>0</v>
      </c>
      <c r="G65" s="230">
        <f>'2-ИП ТС гор.вода '!V33</f>
        <v>0</v>
      </c>
      <c r="H65" s="226">
        <f>'5-ИП фин.план доп.расчет'!$E$40*'2-ИП ТС '!V33</f>
        <v>0</v>
      </c>
      <c r="I65" s="424">
        <f t="shared" si="3"/>
        <v>0</v>
      </c>
      <c r="J65" s="230">
        <f t="shared" si="4"/>
        <v>0</v>
      </c>
      <c r="K65" s="226">
        <f t="shared" si="5"/>
        <v>0</v>
      </c>
      <c r="L65" s="424">
        <v>34018.033231090136</v>
      </c>
      <c r="M65" s="230">
        <v>28385.897973344963</v>
      </c>
      <c r="N65" s="225">
        <v>5940.8353330738873</v>
      </c>
      <c r="O65" s="424">
        <f>'5-ИП фин.план доп.расчет'!$F$40*'2-ИП ТС '!W33</f>
        <v>33882.94433540952</v>
      </c>
      <c r="P65" s="230">
        <f>'2-ИП ТС гор.вода '!W33</f>
        <v>27593.403920038949</v>
      </c>
      <c r="Q65" s="226">
        <f>'5-ИП фин.план доп.расчет'!$H$40*'2-ИП ТС '!W33</f>
        <v>6643.582860372725</v>
      </c>
      <c r="R65" s="265">
        <f t="shared" si="6"/>
        <v>-135.08889568061568</v>
      </c>
      <c r="S65" s="230">
        <f t="shared" si="7"/>
        <v>-792.49405330601439</v>
      </c>
      <c r="T65" s="226">
        <f t="shared" si="8"/>
        <v>702.74752729883767</v>
      </c>
      <c r="U65" s="424">
        <v>0</v>
      </c>
      <c r="V65" s="230">
        <v>0</v>
      </c>
      <c r="W65" s="225">
        <v>0</v>
      </c>
      <c r="X65" s="424">
        <f>'5-ИП фин.план доп.расчет'!$I$40*'2-ИП ТС '!X33</f>
        <v>0</v>
      </c>
      <c r="Y65" s="230">
        <f>'2-ИП ТС гор.вода '!X33</f>
        <v>0</v>
      </c>
      <c r="Z65" s="226">
        <f>'5-ИП фин.план доп.расчет'!$K$40*'2-ИП ТС '!X33</f>
        <v>0</v>
      </c>
      <c r="AA65" s="265">
        <f t="shared" si="9"/>
        <v>0</v>
      </c>
      <c r="AB65" s="230">
        <f t="shared" si="10"/>
        <v>0</v>
      </c>
      <c r="AC65" s="225">
        <f t="shared" si="11"/>
        <v>0</v>
      </c>
      <c r="AD65" s="424">
        <f t="shared" si="16"/>
        <v>68344.766537508985</v>
      </c>
      <c r="AE65" s="230">
        <f t="shared" si="17"/>
        <v>0</v>
      </c>
      <c r="AF65" s="230">
        <f t="shared" si="18"/>
        <v>68344.766537508985</v>
      </c>
      <c r="AG65" s="226">
        <f t="shared" si="19"/>
        <v>0</v>
      </c>
      <c r="AH65" s="424">
        <f t="shared" si="42"/>
        <v>68119.931115821193</v>
      </c>
      <c r="AI65" s="230">
        <f t="shared" si="42"/>
        <v>0</v>
      </c>
      <c r="AJ65" s="230">
        <f t="shared" si="42"/>
        <v>68119.931115821193</v>
      </c>
      <c r="AK65" s="226">
        <f t="shared" si="42"/>
        <v>0</v>
      </c>
      <c r="AL65" s="424">
        <f t="shared" si="12"/>
        <v>-224.8354216877924</v>
      </c>
      <c r="AM65" s="230">
        <f t="shared" si="13"/>
        <v>0</v>
      </c>
      <c r="AN65" s="230">
        <f t="shared" si="14"/>
        <v>-224.8354216877924</v>
      </c>
      <c r="AO65" s="226">
        <f t="shared" si="15"/>
        <v>0</v>
      </c>
    </row>
    <row r="66" spans="1:41" s="132" customFormat="1" ht="12" hidden="1" outlineLevel="1" x14ac:dyDescent="0.25">
      <c r="A66" s="449"/>
      <c r="B66" s="447" t="str">
        <f t="shared" si="41"/>
        <v>Компактизация ТЭЦ</v>
      </c>
      <c r="C66" s="465">
        <v>744135.7038008481</v>
      </c>
      <c r="D66" s="422">
        <v>607321.41094452096</v>
      </c>
      <c r="E66" s="466">
        <v>129980.0355984014</v>
      </c>
      <c r="F66" s="424">
        <f>'5-ИП фин.план доп.расчет'!$C$40*'2-ИП ТС '!V34</f>
        <v>1013833.6316134399</v>
      </c>
      <c r="G66" s="230">
        <f>'2-ИП ТС гор.вода '!V34</f>
        <v>802650.61204135977</v>
      </c>
      <c r="H66" s="226">
        <f>'5-ИП фин.план доп.расчет'!$E$40*'2-ИП ТС '!V34</f>
        <v>198786.9670233331</v>
      </c>
      <c r="I66" s="424">
        <f t="shared" si="3"/>
        <v>269697.92781259178</v>
      </c>
      <c r="J66" s="230">
        <f t="shared" si="4"/>
        <v>195329.20109683881</v>
      </c>
      <c r="K66" s="226">
        <f t="shared" si="5"/>
        <v>68806.931424931696</v>
      </c>
      <c r="L66" s="424">
        <v>0</v>
      </c>
      <c r="M66" s="230">
        <v>0</v>
      </c>
      <c r="N66" s="225">
        <v>0</v>
      </c>
      <c r="O66" s="424">
        <f>'5-ИП фин.план доп.расчет'!$F$40*'2-ИП ТС '!W34</f>
        <v>0</v>
      </c>
      <c r="P66" s="230">
        <f>'2-ИП ТС гор.вода '!W34</f>
        <v>0</v>
      </c>
      <c r="Q66" s="226">
        <f>'5-ИП фин.план доп.расчет'!$H$40*'2-ИП ТС '!W34</f>
        <v>0</v>
      </c>
      <c r="R66" s="265">
        <f t="shared" si="6"/>
        <v>0</v>
      </c>
      <c r="S66" s="230">
        <f t="shared" si="7"/>
        <v>0</v>
      </c>
      <c r="T66" s="226">
        <f t="shared" si="8"/>
        <v>0</v>
      </c>
      <c r="U66" s="424">
        <v>0</v>
      </c>
      <c r="V66" s="230">
        <v>0</v>
      </c>
      <c r="W66" s="225">
        <v>0</v>
      </c>
      <c r="X66" s="424">
        <f>'5-ИП фин.план доп.расчет'!$I$40*'2-ИП ТС '!X34</f>
        <v>0</v>
      </c>
      <c r="Y66" s="230">
        <f>'2-ИП ТС гор.вода '!X34</f>
        <v>0</v>
      </c>
      <c r="Z66" s="226">
        <f>'5-ИП фин.план доп.расчет'!$K$40*'2-ИП ТС '!X34</f>
        <v>0</v>
      </c>
      <c r="AA66" s="265">
        <f t="shared" si="9"/>
        <v>0</v>
      </c>
      <c r="AB66" s="230">
        <f t="shared" si="10"/>
        <v>0</v>
      </c>
      <c r="AC66" s="225">
        <f t="shared" si="11"/>
        <v>0</v>
      </c>
      <c r="AD66" s="424">
        <f t="shared" si="16"/>
        <v>1481437.1503437706</v>
      </c>
      <c r="AE66" s="230">
        <f t="shared" si="17"/>
        <v>1481437.1503437706</v>
      </c>
      <c r="AF66" s="230">
        <f t="shared" si="18"/>
        <v>0</v>
      </c>
      <c r="AG66" s="226">
        <f t="shared" si="19"/>
        <v>0</v>
      </c>
      <c r="AH66" s="424">
        <f t="shared" si="42"/>
        <v>2015271.2106781332</v>
      </c>
      <c r="AI66" s="230">
        <f t="shared" si="42"/>
        <v>2015271.2106781332</v>
      </c>
      <c r="AJ66" s="230">
        <f t="shared" si="42"/>
        <v>0</v>
      </c>
      <c r="AK66" s="226">
        <f t="shared" si="42"/>
        <v>0</v>
      </c>
      <c r="AL66" s="424">
        <f t="shared" si="12"/>
        <v>533834.06033436256</v>
      </c>
      <c r="AM66" s="230">
        <f t="shared" si="13"/>
        <v>533834.06033436256</v>
      </c>
      <c r="AN66" s="230">
        <f t="shared" si="14"/>
        <v>0</v>
      </c>
      <c r="AO66" s="226">
        <f t="shared" si="15"/>
        <v>0</v>
      </c>
    </row>
    <row r="67" spans="1:41" s="132" customFormat="1" ht="12" hidden="1" outlineLevel="1" x14ac:dyDescent="0.25">
      <c r="A67" s="449"/>
      <c r="B67" s="447" t="str">
        <f t="shared" si="41"/>
        <v>Модернизация АСУ ТП котлоагрегата 10</v>
      </c>
      <c r="C67" s="465">
        <v>0</v>
      </c>
      <c r="D67" s="422">
        <v>0</v>
      </c>
      <c r="E67" s="466">
        <v>0</v>
      </c>
      <c r="F67" s="424">
        <f>'5-ИП фин.план доп.расчет'!$C$40*'2-ИП ТС '!V35</f>
        <v>0</v>
      </c>
      <c r="G67" s="230">
        <f>'2-ИП ТС гор.вода '!V35</f>
        <v>0</v>
      </c>
      <c r="H67" s="226">
        <f>'5-ИП фин.план доп.расчет'!$E$40*'2-ИП ТС '!V35</f>
        <v>0</v>
      </c>
      <c r="I67" s="424">
        <f t="shared" si="3"/>
        <v>0</v>
      </c>
      <c r="J67" s="230">
        <f t="shared" si="4"/>
        <v>0</v>
      </c>
      <c r="K67" s="226">
        <f t="shared" si="5"/>
        <v>0</v>
      </c>
      <c r="L67" s="424">
        <v>19376.369803470632</v>
      </c>
      <c r="M67" s="230">
        <v>16168.355548328504</v>
      </c>
      <c r="N67" s="225">
        <v>3383.8470782008644</v>
      </c>
      <c r="O67" s="424">
        <f>'5-ИП фин.план доп.расчет'!$F$40*'2-ИП ТС '!W35</f>
        <v>19363.123701049954</v>
      </c>
      <c r="P67" s="230">
        <f>'2-ИП ТС гор.вода '!W35</f>
        <v>15768.833078605394</v>
      </c>
      <c r="Q67" s="226">
        <f>'5-ИП фин.план доп.расчет'!$H$40*'2-ИП ТС '!W35</f>
        <v>3796.6156503446491</v>
      </c>
      <c r="R67" s="265">
        <f t="shared" si="6"/>
        <v>-13.246102420678653</v>
      </c>
      <c r="S67" s="230">
        <f t="shared" si="7"/>
        <v>-399.52246972310968</v>
      </c>
      <c r="T67" s="226">
        <f t="shared" si="8"/>
        <v>412.7685721437847</v>
      </c>
      <c r="U67" s="424">
        <v>0</v>
      </c>
      <c r="V67" s="230">
        <v>0</v>
      </c>
      <c r="W67" s="225">
        <v>0</v>
      </c>
      <c r="X67" s="424">
        <f>'5-ИП фин.план доп.расчет'!$I$40*'2-ИП ТС '!X35</f>
        <v>0</v>
      </c>
      <c r="Y67" s="230">
        <f>'2-ИП ТС гор.вода '!X35</f>
        <v>0</v>
      </c>
      <c r="Z67" s="226">
        <f>'5-ИП фин.план доп.расчет'!$K$40*'2-ИП ТС '!X35</f>
        <v>0</v>
      </c>
      <c r="AA67" s="265">
        <f t="shared" si="9"/>
        <v>0</v>
      </c>
      <c r="AB67" s="230">
        <f t="shared" si="10"/>
        <v>0</v>
      </c>
      <c r="AC67" s="225">
        <f t="shared" si="11"/>
        <v>0</v>
      </c>
      <c r="AD67" s="424">
        <f t="shared" si="16"/>
        <v>38928.57243</v>
      </c>
      <c r="AE67" s="230">
        <f t="shared" si="17"/>
        <v>0</v>
      </c>
      <c r="AF67" s="230">
        <f t="shared" si="18"/>
        <v>38928.57243</v>
      </c>
      <c r="AG67" s="226">
        <f t="shared" si="19"/>
        <v>0</v>
      </c>
      <c r="AH67" s="424">
        <f t="shared" si="42"/>
        <v>38928.57243</v>
      </c>
      <c r="AI67" s="230">
        <f t="shared" si="42"/>
        <v>0</v>
      </c>
      <c r="AJ67" s="230">
        <f t="shared" si="42"/>
        <v>38928.57243</v>
      </c>
      <c r="AK67" s="226">
        <f t="shared" si="42"/>
        <v>0</v>
      </c>
      <c r="AL67" s="424">
        <f t="shared" si="12"/>
        <v>0</v>
      </c>
      <c r="AM67" s="230">
        <f t="shared" si="13"/>
        <v>0</v>
      </c>
      <c r="AN67" s="230">
        <f t="shared" si="14"/>
        <v>0</v>
      </c>
      <c r="AO67" s="226">
        <f t="shared" si="15"/>
        <v>0</v>
      </c>
    </row>
    <row r="68" spans="1:41" s="132" customFormat="1" hidden="1" outlineLevel="1" thickBot="1" x14ac:dyDescent="0.3">
      <c r="A68" s="453"/>
      <c r="B68" s="454" t="str">
        <f t="shared" si="41"/>
        <v>Реконструкция главного паропровода II очереди</v>
      </c>
      <c r="C68" s="474">
        <v>0</v>
      </c>
      <c r="D68" s="475">
        <v>0</v>
      </c>
      <c r="E68" s="476">
        <v>0</v>
      </c>
      <c r="F68" s="426">
        <f>'5-ИП фин.план доп.расчет'!$C$40*'2-ИП ТС '!V36</f>
        <v>0</v>
      </c>
      <c r="G68" s="427">
        <f>'2-ИП ТС гор.вода '!V36</f>
        <v>0</v>
      </c>
      <c r="H68" s="428">
        <f>'5-ИП фин.план доп.расчет'!$E$40*'2-ИП ТС '!V36</f>
        <v>0</v>
      </c>
      <c r="I68" s="426">
        <f t="shared" si="3"/>
        <v>0</v>
      </c>
      <c r="J68" s="427">
        <f t="shared" si="4"/>
        <v>0</v>
      </c>
      <c r="K68" s="428">
        <f t="shared" si="5"/>
        <v>0</v>
      </c>
      <c r="L68" s="426">
        <v>0</v>
      </c>
      <c r="M68" s="427">
        <v>0</v>
      </c>
      <c r="N68" s="477">
        <v>0</v>
      </c>
      <c r="O68" s="426">
        <f>'5-ИП фин.план доп.расчет'!$F$40*'2-ИП ТС '!W36</f>
        <v>0</v>
      </c>
      <c r="P68" s="427">
        <f>'2-ИП ТС гор.вода '!W36</f>
        <v>0</v>
      </c>
      <c r="Q68" s="428">
        <f>'5-ИП фин.план доп.расчет'!$H$40*'2-ИП ТС '!W36</f>
        <v>0</v>
      </c>
      <c r="R68" s="478">
        <f t="shared" si="6"/>
        <v>0</v>
      </c>
      <c r="S68" s="427">
        <f t="shared" si="7"/>
        <v>0</v>
      </c>
      <c r="T68" s="428">
        <f t="shared" si="8"/>
        <v>0</v>
      </c>
      <c r="U68" s="426">
        <v>186941.56418186866</v>
      </c>
      <c r="V68" s="427">
        <v>155970.16994669399</v>
      </c>
      <c r="W68" s="477">
        <v>32640.590571437384</v>
      </c>
      <c r="X68" s="426">
        <f>'5-ИП фин.план доп.расчет'!$I$40*'2-ИП ТС '!X36</f>
        <v>186775.93216854802</v>
      </c>
      <c r="Y68" s="427">
        <f>'2-ИП ТС гор.вода '!X36</f>
        <v>152154.38679895908</v>
      </c>
      <c r="Z68" s="428">
        <f>'5-ИП фин.план доп.расчет'!$K$40*'2-ИП ТС '!X36</f>
        <v>36622.005732492864</v>
      </c>
      <c r="AA68" s="478">
        <f t="shared" si="9"/>
        <v>-165.63201332063181</v>
      </c>
      <c r="AB68" s="427">
        <f t="shared" si="10"/>
        <v>-3815.78314773491</v>
      </c>
      <c r="AC68" s="477">
        <f t="shared" si="11"/>
        <v>3981.41516105548</v>
      </c>
      <c r="AD68" s="426">
        <f t="shared" si="16"/>
        <v>375552.3247</v>
      </c>
      <c r="AE68" s="427">
        <f t="shared" si="17"/>
        <v>0</v>
      </c>
      <c r="AF68" s="427">
        <f t="shared" si="18"/>
        <v>0</v>
      </c>
      <c r="AG68" s="428">
        <f t="shared" si="19"/>
        <v>375552.3247</v>
      </c>
      <c r="AH68" s="426">
        <f t="shared" si="42"/>
        <v>375552.3247</v>
      </c>
      <c r="AI68" s="427">
        <f t="shared" si="42"/>
        <v>0</v>
      </c>
      <c r="AJ68" s="427">
        <f t="shared" si="42"/>
        <v>0</v>
      </c>
      <c r="AK68" s="428">
        <f t="shared" si="42"/>
        <v>375552.3247</v>
      </c>
      <c r="AL68" s="426">
        <f t="shared" si="12"/>
        <v>0</v>
      </c>
      <c r="AM68" s="427">
        <f t="shared" si="13"/>
        <v>0</v>
      </c>
      <c r="AN68" s="427">
        <f t="shared" si="14"/>
        <v>0</v>
      </c>
      <c r="AO68" s="428">
        <f t="shared" si="15"/>
        <v>0</v>
      </c>
    </row>
    <row r="69" spans="1:41" collapsed="1" x14ac:dyDescent="0.2">
      <c r="B69" s="125" t="s">
        <v>141</v>
      </c>
    </row>
    <row r="71" spans="1:41" x14ac:dyDescent="0.2">
      <c r="J71" s="487">
        <f>'сравнение 2 ИП ТС'!T25</f>
        <v>214433.9506484255</v>
      </c>
      <c r="AM71" s="487">
        <f>'сравнение 2 ИП ТС'!S25</f>
        <v>601212.0997880192</v>
      </c>
    </row>
  </sheetData>
  <mergeCells count="30">
    <mergeCell ref="AL3:AO3"/>
    <mergeCell ref="C13:K13"/>
    <mergeCell ref="A4:AO4"/>
    <mergeCell ref="A5:AO5"/>
    <mergeCell ref="A6:AO6"/>
    <mergeCell ref="A8:AO8"/>
    <mergeCell ref="A11:A16"/>
    <mergeCell ref="B11:B16"/>
    <mergeCell ref="AL15:AL16"/>
    <mergeCell ref="AM15:AO15"/>
    <mergeCell ref="AD15:AD16"/>
    <mergeCell ref="AE15:AG15"/>
    <mergeCell ref="AI15:AK15"/>
    <mergeCell ref="AH15:AH16"/>
    <mergeCell ref="C12:AC12"/>
    <mergeCell ref="AD12:AG14"/>
    <mergeCell ref="AH12:AK14"/>
    <mergeCell ref="AL12:AO14"/>
    <mergeCell ref="C11:AO11"/>
    <mergeCell ref="U14:W15"/>
    <mergeCell ref="X14:Z15"/>
    <mergeCell ref="AA14:AC15"/>
    <mergeCell ref="L13:T13"/>
    <mergeCell ref="U13:AC13"/>
    <mergeCell ref="C14:E15"/>
    <mergeCell ref="F14:H15"/>
    <mergeCell ref="I14:K15"/>
    <mergeCell ref="L14:N15"/>
    <mergeCell ref="O14:Q15"/>
    <mergeCell ref="R14:T15"/>
  </mergeCells>
  <pageMargins left="0.7" right="0.7" top="0.75" bottom="0.75" header="0.3" footer="0.3"/>
  <pageSetup paperSize="9" scale="1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B13" sqref="B13"/>
    </sheetView>
  </sheetViews>
  <sheetFormatPr defaultRowHeight="12.75" x14ac:dyDescent="0.2"/>
  <cols>
    <col min="1" max="1" width="19.140625" style="233" customWidth="1"/>
    <col min="2" max="2" width="40.7109375" style="233" customWidth="1"/>
    <col min="3" max="4" width="15.85546875" style="233" customWidth="1"/>
    <col min="5" max="8" width="9.140625" style="233"/>
    <col min="9" max="9" width="24.5703125" style="233" customWidth="1"/>
    <col min="10" max="16384" width="9.140625" style="233"/>
  </cols>
  <sheetData>
    <row r="1" spans="1:9" x14ac:dyDescent="0.2">
      <c r="I1" s="236" t="s">
        <v>304</v>
      </c>
    </row>
    <row r="3" spans="1:9" ht="15" x14ac:dyDescent="0.2">
      <c r="A3" s="879" t="s">
        <v>90</v>
      </c>
      <c r="B3" s="879"/>
      <c r="C3" s="879"/>
      <c r="D3" s="879"/>
      <c r="E3" s="879"/>
      <c r="F3" s="879"/>
      <c r="G3" s="879"/>
      <c r="H3" s="879"/>
      <c r="I3" s="879"/>
    </row>
    <row r="4" spans="1:9" ht="15" x14ac:dyDescent="0.2">
      <c r="A4" s="879" t="s">
        <v>215</v>
      </c>
      <c r="B4" s="879"/>
      <c r="C4" s="879"/>
      <c r="D4" s="879"/>
      <c r="E4" s="879"/>
      <c r="F4" s="879"/>
      <c r="G4" s="879"/>
      <c r="H4" s="879"/>
      <c r="I4" s="879"/>
    </row>
    <row r="5" spans="1:9" x14ac:dyDescent="0.2">
      <c r="A5" s="880" t="s">
        <v>2</v>
      </c>
      <c r="B5" s="880"/>
      <c r="C5" s="880"/>
      <c r="D5" s="880"/>
      <c r="E5" s="880"/>
      <c r="F5" s="880"/>
      <c r="G5" s="880"/>
      <c r="H5" s="880"/>
      <c r="I5" s="880"/>
    </row>
    <row r="7" spans="1:9" x14ac:dyDescent="0.2">
      <c r="A7" s="877" t="s">
        <v>3</v>
      </c>
      <c r="B7" s="877" t="s">
        <v>100</v>
      </c>
      <c r="C7" s="877" t="s">
        <v>305</v>
      </c>
      <c r="D7" s="877"/>
      <c r="E7" s="877"/>
      <c r="F7" s="877"/>
      <c r="G7" s="877"/>
      <c r="H7" s="877"/>
      <c r="I7" s="877" t="s">
        <v>306</v>
      </c>
    </row>
    <row r="8" spans="1:9" ht="98.25" customHeight="1" x14ac:dyDescent="0.2">
      <c r="A8" s="877"/>
      <c r="B8" s="877"/>
      <c r="C8" s="877" t="s">
        <v>307</v>
      </c>
      <c r="D8" s="877"/>
      <c r="E8" s="877" t="s">
        <v>8</v>
      </c>
      <c r="F8" s="877" t="s">
        <v>308</v>
      </c>
      <c r="G8" s="877"/>
      <c r="H8" s="877"/>
      <c r="I8" s="877"/>
    </row>
    <row r="9" spans="1:9" x14ac:dyDescent="0.2">
      <c r="A9" s="877"/>
      <c r="B9" s="877"/>
      <c r="C9" s="877" t="s">
        <v>309</v>
      </c>
      <c r="D9" s="877" t="s">
        <v>309</v>
      </c>
      <c r="E9" s="877"/>
      <c r="F9" s="878"/>
      <c r="G9" s="878"/>
      <c r="H9" s="878"/>
      <c r="I9" s="877"/>
    </row>
    <row r="10" spans="1:9" x14ac:dyDescent="0.2">
      <c r="A10" s="877"/>
      <c r="B10" s="877"/>
      <c r="C10" s="877"/>
      <c r="D10" s="877"/>
      <c r="E10" s="877"/>
      <c r="F10" s="234" t="s">
        <v>247</v>
      </c>
      <c r="G10" s="234" t="s">
        <v>295</v>
      </c>
      <c r="H10" s="234" t="s">
        <v>296</v>
      </c>
      <c r="I10" s="877"/>
    </row>
    <row r="11" spans="1:9" x14ac:dyDescent="0.2">
      <c r="A11" s="234">
        <v>1</v>
      </c>
      <c r="B11" s="234">
        <v>2</v>
      </c>
      <c r="C11" s="234">
        <v>3</v>
      </c>
      <c r="D11" s="234">
        <v>4</v>
      </c>
      <c r="E11" s="234">
        <v>5</v>
      </c>
      <c r="F11" s="234">
        <v>6</v>
      </c>
      <c r="G11" s="234">
        <v>7</v>
      </c>
      <c r="H11" s="234">
        <v>8</v>
      </c>
      <c r="I11" s="234">
        <v>9</v>
      </c>
    </row>
    <row r="12" spans="1:9" x14ac:dyDescent="0.2">
      <c r="A12" s="234" t="s">
        <v>152</v>
      </c>
      <c r="B12" s="235" t="s">
        <v>121</v>
      </c>
      <c r="C12" s="235"/>
      <c r="D12" s="235"/>
      <c r="E12" s="235"/>
      <c r="F12" s="235"/>
      <c r="G12" s="235"/>
      <c r="H12" s="235"/>
      <c r="I12" s="235"/>
    </row>
    <row r="13" spans="1:9" ht="38.25" x14ac:dyDescent="0.2">
      <c r="A13" s="237" t="s">
        <v>279</v>
      </c>
      <c r="B13" s="235" t="s">
        <v>310</v>
      </c>
      <c r="C13" s="235"/>
      <c r="D13" s="235"/>
      <c r="E13" s="235"/>
      <c r="F13" s="235"/>
      <c r="G13" s="235"/>
      <c r="H13" s="235"/>
      <c r="I13" s="235"/>
    </row>
    <row r="14" spans="1:9" ht="51" x14ac:dyDescent="0.2">
      <c r="A14" s="237" t="s">
        <v>280</v>
      </c>
      <c r="B14" s="235" t="s">
        <v>158</v>
      </c>
      <c r="C14" s="235"/>
      <c r="D14" s="235"/>
      <c r="E14" s="235"/>
      <c r="F14" s="235"/>
      <c r="G14" s="235"/>
      <c r="H14" s="235"/>
      <c r="I14" s="235"/>
    </row>
    <row r="15" spans="1:9" x14ac:dyDescent="0.2">
      <c r="A15" s="237" t="s">
        <v>281</v>
      </c>
      <c r="B15" s="235" t="s">
        <v>311</v>
      </c>
      <c r="C15" s="235"/>
      <c r="D15" s="235"/>
      <c r="E15" s="235"/>
      <c r="F15" s="235"/>
      <c r="G15" s="235"/>
      <c r="H15" s="235"/>
      <c r="I15" s="235"/>
    </row>
    <row r="16" spans="1:9" ht="25.5" x14ac:dyDescent="0.2">
      <c r="A16" s="238" t="s">
        <v>312</v>
      </c>
      <c r="B16" s="235" t="s">
        <v>313</v>
      </c>
      <c r="C16" s="235"/>
      <c r="D16" s="235"/>
      <c r="E16" s="235"/>
      <c r="F16" s="235"/>
      <c r="G16" s="235"/>
      <c r="H16" s="235"/>
      <c r="I16" s="235"/>
    </row>
    <row r="17" spans="1:9" ht="89.25" x14ac:dyDescent="0.2">
      <c r="A17" s="238" t="s">
        <v>314</v>
      </c>
      <c r="B17" s="235" t="s">
        <v>315</v>
      </c>
      <c r="C17" s="235"/>
      <c r="D17" s="235"/>
      <c r="E17" s="235"/>
      <c r="F17" s="235"/>
      <c r="G17" s="235"/>
      <c r="H17" s="235"/>
      <c r="I17" s="235"/>
    </row>
    <row r="18" spans="1:9" ht="76.5" x14ac:dyDescent="0.2">
      <c r="A18" s="237" t="s">
        <v>282</v>
      </c>
      <c r="B18" s="235" t="s">
        <v>316</v>
      </c>
      <c r="C18" s="235"/>
      <c r="D18" s="235"/>
      <c r="E18" s="235"/>
      <c r="F18" s="235"/>
      <c r="G18" s="235"/>
      <c r="H18" s="235"/>
      <c r="I18" s="235"/>
    </row>
    <row r="19" spans="1:9" ht="25.5" x14ac:dyDescent="0.2">
      <c r="A19" s="237" t="s">
        <v>317</v>
      </c>
      <c r="B19" s="235" t="s">
        <v>161</v>
      </c>
      <c r="C19" s="235"/>
      <c r="D19" s="235"/>
      <c r="E19" s="235"/>
      <c r="F19" s="235"/>
      <c r="G19" s="235"/>
      <c r="H19" s="235"/>
      <c r="I19" s="235"/>
    </row>
    <row r="20" spans="1:9" ht="38.25" x14ac:dyDescent="0.2">
      <c r="A20" s="234" t="s">
        <v>284</v>
      </c>
      <c r="B20" s="235" t="s">
        <v>318</v>
      </c>
      <c r="C20" s="235"/>
      <c r="D20" s="235"/>
      <c r="E20" s="235"/>
      <c r="F20" s="235"/>
      <c r="G20" s="235"/>
      <c r="H20" s="235"/>
      <c r="I20" s="235"/>
    </row>
    <row r="21" spans="1:9" ht="25.5" x14ac:dyDescent="0.2">
      <c r="A21" s="234" t="s">
        <v>143</v>
      </c>
      <c r="B21" s="235" t="s">
        <v>319</v>
      </c>
      <c r="C21" s="235"/>
      <c r="D21" s="235"/>
      <c r="E21" s="235"/>
      <c r="F21" s="235"/>
      <c r="G21" s="235"/>
      <c r="H21" s="235"/>
      <c r="I21" s="235"/>
    </row>
    <row r="22" spans="1:9" x14ac:dyDescent="0.2">
      <c r="A22" s="237" t="s">
        <v>111</v>
      </c>
      <c r="B22" s="235" t="s">
        <v>133</v>
      </c>
      <c r="C22" s="235"/>
      <c r="D22" s="235"/>
      <c r="E22" s="235"/>
      <c r="F22" s="235"/>
      <c r="G22" s="235"/>
      <c r="H22" s="235"/>
      <c r="I22" s="235"/>
    </row>
    <row r="23" spans="1:9" x14ac:dyDescent="0.2">
      <c r="A23" s="237" t="s">
        <v>112</v>
      </c>
      <c r="B23" s="235" t="s">
        <v>135</v>
      </c>
      <c r="C23" s="235"/>
      <c r="D23" s="235"/>
      <c r="E23" s="235"/>
      <c r="F23" s="235"/>
      <c r="G23" s="235"/>
      <c r="H23" s="235"/>
      <c r="I23" s="235"/>
    </row>
    <row r="24" spans="1:9" x14ac:dyDescent="0.2">
      <c r="A24" s="237" t="s">
        <v>113</v>
      </c>
      <c r="B24" s="235" t="s">
        <v>320</v>
      </c>
      <c r="C24" s="235"/>
      <c r="D24" s="235"/>
      <c r="E24" s="235"/>
      <c r="F24" s="235"/>
      <c r="G24" s="235"/>
      <c r="H24" s="235"/>
      <c r="I24" s="235"/>
    </row>
    <row r="25" spans="1:9" ht="102" x14ac:dyDescent="0.2">
      <c r="A25" s="234" t="s">
        <v>144</v>
      </c>
      <c r="B25" s="235" t="s">
        <v>321</v>
      </c>
      <c r="C25" s="235"/>
      <c r="D25" s="235"/>
      <c r="E25" s="235"/>
      <c r="F25" s="235"/>
      <c r="G25" s="235"/>
      <c r="H25" s="235"/>
      <c r="I25" s="235"/>
    </row>
    <row r="26" spans="1:9" x14ac:dyDescent="0.2">
      <c r="A26" s="234" t="s">
        <v>145</v>
      </c>
      <c r="B26" s="235" t="s">
        <v>165</v>
      </c>
      <c r="C26" s="235"/>
      <c r="D26" s="235"/>
      <c r="E26" s="235"/>
      <c r="F26" s="235"/>
      <c r="G26" s="235"/>
      <c r="H26" s="235"/>
      <c r="I26" s="235"/>
    </row>
    <row r="28" spans="1:9" x14ac:dyDescent="0.2">
      <c r="A28" s="239" t="s">
        <v>291</v>
      </c>
      <c r="B28" s="239"/>
    </row>
    <row r="29" spans="1:9" x14ac:dyDescent="0.2">
      <c r="A29" s="239" t="s">
        <v>292</v>
      </c>
      <c r="B29" s="239"/>
    </row>
  </sheetData>
  <mergeCells count="13">
    <mergeCell ref="C9:C10"/>
    <mergeCell ref="D9:D10"/>
    <mergeCell ref="F9:H9"/>
    <mergeCell ref="A3:I3"/>
    <mergeCell ref="A4:I4"/>
    <mergeCell ref="A5:I5"/>
    <mergeCell ref="A7:A10"/>
    <mergeCell ref="B7:B10"/>
    <mergeCell ref="C7:H7"/>
    <mergeCell ref="I7:I10"/>
    <mergeCell ref="C8:D8"/>
    <mergeCell ref="E8:E10"/>
    <mergeCell ref="F8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13</vt:i4>
      </vt:variant>
    </vt:vector>
  </HeadingPairs>
  <TitlesOfParts>
    <vt:vector size="27" baseType="lpstr">
      <vt:lpstr>1-ИП ТС </vt:lpstr>
      <vt:lpstr>2-ИП ТС </vt:lpstr>
      <vt:lpstr>2-ИП ТС гор.вода </vt:lpstr>
      <vt:lpstr>3-ИП ТС </vt:lpstr>
      <vt:lpstr>4-ИП ТС </vt:lpstr>
      <vt:lpstr>5 ИП фин.план </vt:lpstr>
      <vt:lpstr>5 ИП фин.план  гор.вода</vt:lpstr>
      <vt:lpstr>6.1. ИП ТС</vt:lpstr>
      <vt:lpstr>6.2 ИП ТС </vt:lpstr>
      <vt:lpstr>5-ИП фин.план доп.расчет</vt:lpstr>
      <vt:lpstr>Распределение КА по годам фин.</vt:lpstr>
      <vt:lpstr>сравнение 2 ИП ТС</vt:lpstr>
      <vt:lpstr>сравнение фин.план</vt:lpstr>
      <vt:lpstr>Форма 5</vt:lpstr>
      <vt:lpstr>'1-ИП ТС '!Print_Area</vt:lpstr>
      <vt:lpstr>'2-ИП ТС '!Print_Area</vt:lpstr>
      <vt:lpstr>'2-ИП ТС гор.вода '!Print_Area</vt:lpstr>
      <vt:lpstr>'3-ИП ТС '!Print_Area</vt:lpstr>
      <vt:lpstr>'4-ИП ТС '!Print_Area</vt:lpstr>
      <vt:lpstr>'5 ИП фин.план '!Print_Area</vt:lpstr>
      <vt:lpstr>'5 ИП фин.план  гор.вода'!Print_Area</vt:lpstr>
      <vt:lpstr>'5-ИП фин.план доп.расчет'!Print_Area</vt:lpstr>
      <vt:lpstr>'6.1. ИП ТС'!Print_Area</vt:lpstr>
      <vt:lpstr>'Распределение КА по годам фин.'!Print_Area</vt:lpstr>
      <vt:lpstr>'сравнение 2 ИП ТС'!Print_Area</vt:lpstr>
      <vt:lpstr>'сравнение фин.план'!Print_Area</vt:lpstr>
      <vt:lpstr>'5 ИП фин.план  гор.вода'!Print_Titles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Ирина Викторовна Лещенко</cp:lastModifiedBy>
  <cp:lastPrinted>2023-11-08T10:38:53Z</cp:lastPrinted>
  <dcterms:created xsi:type="dcterms:W3CDTF">2022-02-04T01:39:52Z</dcterms:created>
  <dcterms:modified xsi:type="dcterms:W3CDTF">2023-11-09T05:17:42Z</dcterms:modified>
</cp:coreProperties>
</file>